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1840" windowHeight="13740" firstSheet="6" activeTab="8"/>
  </bookViews>
  <sheets>
    <sheet name="Матрица" sheetId="2" r:id="rId1"/>
    <sheet name="ИЛ ОБЩИЙ ТЕСТ" sheetId="21" r:id="rId2"/>
    <sheet name="КО1" sheetId="14" r:id="rId3"/>
    <sheet name="Профстанларт 33.011 Код А 01.3" sheetId="19" r:id="rId4"/>
    <sheet name="Профстандарт 33.014 Код В 01.4" sheetId="20" r:id="rId5"/>
    <sheet name="Профстандарт  33.014 код В 02.4" sheetId="5" r:id="rId6"/>
    <sheet name="Профстандарт  33.014 код В 03.4" sheetId="6" r:id="rId7"/>
    <sheet name="Профстандарт 33.014 код В 04.4" sheetId="3" r:id="rId8"/>
    <sheet name="Профстандарт  33.014 код В 05.4" sheetId="4" r:id="rId9"/>
  </sheets>
  <externalReferences>
    <externalReference r:id="rId10"/>
  </externalReferences>
  <definedNames>
    <definedName name="_xlnm._FilterDatabase" localSheetId="0" hidden="1">Матрица!$D$1:$D$52</definedName>
    <definedName name="Модуль3">'ИЛ ОБЩИЙ ТЕСТ'!$B$78:$J$113</definedName>
    <definedName name="модуль4">'ИЛ ОБЩИЙ ТЕСТ'!$B$114:$J$124</definedName>
    <definedName name="модуль5">'ИЛ ОБЩИЙ ТЕСТ'!$B$114:$J$131</definedName>
    <definedName name="модуль6">'ИЛ ОБЩИЙ ТЕСТ'!$B$134:$J$174</definedName>
    <definedName name="модуль7">'ИЛ ОБЩИЙ ТЕСТ'!$B$177:$J$198</definedName>
    <definedName name="РАБОЧАЯ_ПЛОЩАДКА_КОНКУРСАНТОВ_М1">'ИЛ ОБЩИЙ ТЕСТ'!$B$14:$J$77</definedName>
    <definedName name="Рабочая_площадка_М2">'ИЛ ОБЩИЙ ТЕСТ'!#REF!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34" i="21"/>
  <c r="F238"/>
  <c r="F239"/>
  <c r="F242"/>
  <c r="F243"/>
  <c r="F244"/>
  <c r="F245"/>
  <c r="F246"/>
  <c r="F247"/>
  <c r="C195"/>
  <c r="C196"/>
  <c r="C212"/>
  <c r="C213"/>
  <c r="C214"/>
  <c r="C110"/>
  <c r="C111"/>
  <c r="F98"/>
  <c r="G50" i="2" l="1"/>
</calcChain>
</file>

<file path=xl/sharedStrings.xml><?xml version="1.0" encoding="utf-8"?>
<sst xmlns="http://schemas.openxmlformats.org/spreadsheetml/2006/main" count="1042" uniqueCount="440">
  <si>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</si>
  <si>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</si>
  <si>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</si>
  <si>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</si>
  <si>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</si>
  <si>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</si>
  <si>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</si>
  <si>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</si>
  <si>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</si>
  <si>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</si>
  <si>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</si>
  <si>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</si>
  <si>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</si>
  <si>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</si>
  <si>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</si>
  <si>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</si>
  <si>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</si>
  <si>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</si>
  <si>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</si>
  <si>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</si>
  <si>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</si>
  <si>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</si>
  <si>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</si>
  <si>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</si>
  <si>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</si>
  <si>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</si>
  <si>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</si>
  <si>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</si>
  <si>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</si>
  <si>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</si>
  <si>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</si>
  <si>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</si>
  <si>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</si>
  <si>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</si>
  <si>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</si>
  <si>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</si>
  <si>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</si>
  <si>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</si>
  <si>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</si>
  <si>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</si>
  <si>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 xml:space="preserve"> Тех. описание позиции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</si>
  <si>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</si>
  <si>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</si>
  <si>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</si>
  <si>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</si>
  <si>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</si>
  <si>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</si>
  <si>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</si>
  <si>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</si>
  <si>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</si>
  <si>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</si>
  <si>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</si>
  <si>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</si>
  <si>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</si>
  <si>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</si>
  <si>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</si>
  <si>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</si>
  <si>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</si>
  <si>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</si>
  <si>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</si>
  <si>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</si>
  <si>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</si>
  <si>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</si>
  <si>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</si>
  <si>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</si>
  <si>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</si>
  <si>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</si>
  <si>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</si>
  <si>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</si>
  <si>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</si>
  <si>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</si>
  <si>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</si>
  <si>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</si>
  <si>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</si>
  <si>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</si>
  <si>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</si>
  <si>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</si>
  <si>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</si>
  <si>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</si>
  <si>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</si>
  <si>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</si>
  <si>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Выпечка осетинских пирогов</t>
  </si>
  <si>
    <t>Приготовление блюд, напитков и кулинарных изделий под руководством повара</t>
  </si>
  <si>
    <t>Выполнение подготовительных работ по подготовке рабочего места повара</t>
  </si>
  <si>
    <t xml:space="preserve">
ПС: 33.011;ФГОС СПО 43.01.09 Повар, кондитер, ФГОС СПО 43.02.15 Поварское и кондитерское дело, 
ФГОС СПО 19.02.10 Технология продукции общественного питания 
</t>
  </si>
  <si>
    <t xml:space="preserve">Модуль А. Организация работы </t>
  </si>
  <si>
    <t>Модуль В.  Пироги треугольной формы с сыром (æртæдзыхæттæ)</t>
  </si>
  <si>
    <t>Модуль Г. Сдобные изделия c 2 начинками: пирог закрытый с сахаром, маслом топленым, мукой пшеничной пассированной и орехом грецким «Када», пирог открытый с яблоками и заварным кремом «Фæткъуыджын»</t>
  </si>
  <si>
    <t>Модуль Д. Пирог с мясом «Фыдджын» из пресного теста</t>
  </si>
  <si>
    <t>Модуль Е. Пирог с мясом «Фыдджын» из дрожжевого теста</t>
  </si>
  <si>
    <t>Модуль Ж. Пирог полуоткрытый с вишней «Балджын»</t>
  </si>
  <si>
    <t>Составление рецептуры хлебобулочных изделий</t>
  </si>
  <si>
    <t>Подбор и подготовка сырья и исходных материалов для изготовления хлебобулочных изделий</t>
  </si>
  <si>
    <t xml:space="preserve">Профессиональный стандарт Повар (утв. приказом Министерства труда и социальной защиты РФ от 9 марта 2022 г. N 113н)     </t>
  </si>
  <si>
    <t>Наименование:</t>
  </si>
  <si>
    <t>Код:</t>
  </si>
  <si>
    <t>А/01.3</t>
  </si>
  <si>
    <t>Подготовка кухни организации питания и рабочих мест к работе в соответствии с инструкциями и регламентами организации питания</t>
  </si>
  <si>
    <t>Проверять исправность оборудования, инвентаря, инструментов, весоизмерительных приборов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</si>
  <si>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правила ухода за ними</t>
  </si>
  <si>
    <t>Обеспечение чистоты и порядка на рабочих местах сотрудников кухни организации питания</t>
  </si>
  <si>
    <t>Использовать посудомоечные машины</t>
  </si>
  <si>
    <t>Требования к качеству, срокам и условиям хранения, признаки и органолептические методы определения доброкачественности пищевых продуктов, используемых в приготовлении блюд, напитков и кулинарных изделий</t>
  </si>
  <si>
    <t>Чистить, мыть и убирать оборудование, инвентарь после их использования</t>
  </si>
  <si>
    <t>Принципы системы анализа рисков и критических контрольных точек (далее - ХАССП) в организациях общественного питания</t>
  </si>
  <si>
    <t>Упаковывать и складировать пищевые продукты, используемые в приготовлении блюд, напитков и кулинарных изделий или оставшиеся после их приготовления</t>
  </si>
  <si>
    <t>Требования охраны труда, санитарии и гигиены, пожарной безопасности в организациях питания</t>
  </si>
  <si>
    <t>Профессиональный стандарт Пекарь (утв. приказом Министерства труда и социальной защиты РФ от 1 декабря 2015 г. N 914н)</t>
  </si>
  <si>
    <t>В/01.4</t>
  </si>
  <si>
    <t>Разработка меню /ассортимента хлебобулочной продукции</t>
  </si>
  <si>
    <t>Обосновывать предложения по изменению ассортимента хлебобулочной продукции</t>
  </si>
  <si>
    <t>Федеральное и региональное законодательство Российской Федерации, нормативно-правовые акты, регулирующие деятельность организаций питания</t>
  </si>
  <si>
    <t>Составление заявок на полуфабрикаты и продукты, используемые в производстве хлебобулочной продукции</t>
  </si>
  <si>
    <t>Производить анализ и оценку потребности хлебобулочного производства в трудовых и материальных ресурсах</t>
  </si>
  <si>
    <t>Требования к качеству, срокам, условиям хранения, порционирования, оформления и подачи сложных десертов, хлебобулочной продукции разнообразного ассортимента</t>
  </si>
  <si>
    <t>Подготовка товарных отчетов по хлебобулочному производству</t>
  </si>
  <si>
    <t>Оценивать наличие сырья и материалов и прогнозировать потребность в сырье и материалах для хлебобулочного производства в соответствии с имеющимися условиями хранения</t>
  </si>
  <si>
    <t>Технологии изготовления сложных видов теста, отделочных полуфабрикатов, сложных десертов, хлебобулочной продукции разнообразного ассортимента</t>
  </si>
  <si>
    <t>Обучение помощников пекаря на рабочих местах технологиям приготовления хлебобулочной продукции</t>
  </si>
  <si>
    <t>Оценивать качество приготовления и безопасность готовой хлебобулочной продукции</t>
  </si>
  <si>
    <t>Правила составления меню, заявок на продукты, ведения учета и составления товарных отчетов о производстве хлебобулочной продукции</t>
  </si>
  <si>
    <t>Оценка имеющихся трудовых и материальных ресурсов для хлебобулочного производства, разработка предложений по их оптимизации</t>
  </si>
  <si>
    <t>Готовить помощников пекаря к самостоятельной работе</t>
  </si>
  <si>
    <t>Способы сокращения потерь и сохранения питательной ценности пищевых продуктов, используемых при производстве хлебобулочной продукции, при их тепловой обработке</t>
  </si>
  <si>
    <t>Контроль подготовки к работе хлебобулочного производства, наличия запасов, хранения и расхода продуктов на производстве, качества приготовления и безопасности готовой хлебобулочной продукции</t>
  </si>
  <si>
    <t>Осуществлять контроль деятельности помощников пекаря</t>
  </si>
  <si>
    <t>Специфика производственной деятельности организации, технологические процессы и режимы производства хлебобулочной продукции</t>
  </si>
  <si>
    <t>Способы применения ароматических веществ с целью улучшения вкусовых качеств продукции хлебобулочного производства</t>
  </si>
  <si>
    <t>Технологии наставничества и основы обучения на рабочих местах</t>
  </si>
  <si>
    <t>B/02.4</t>
  </si>
  <si>
    <t xml:space="preserve">Составление заявок на полуфабрикаты и продукты, используемые в производстве хлебобулочной продукции </t>
  </si>
  <si>
    <t>Применять приемы смешанной закваски</t>
  </si>
  <si>
    <t xml:space="preserve">Оценка имеющихся запасов сырья и материалов для хлебобулочного производства, разработка предложений по их оптимизации </t>
  </si>
  <si>
    <t>Применять технологии подготовки сырья и исходных материалов для изготовления хлебобулочных изделий, для приготовления сложных видов теста, отделочных полуфабрикатов, сложных десертов, хлебобулочной продукции разнообразного ассортимента</t>
  </si>
  <si>
    <t>Способы организации питания, в том числе диетического</t>
  </si>
  <si>
    <t xml:space="preserve">Заказ и подготовка сырья и исходных материалов для изготовления хлебобулочных изделий 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</si>
  <si>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изделий</t>
  </si>
  <si>
    <t>Рецептуры и современные технологии приготовления хлебобулочной продукции разнообразного ассортимента</t>
  </si>
  <si>
    <t>Нормы расхода сырья и полуфабрикатов, используемых в хлебобулочном производстве, правила учета и выдачи продуктов</t>
  </si>
  <si>
    <t>Виды технологического оборудования, используемого при производстве хлебобулочной продукции, технические характеристики и условия его эксплуатации</t>
  </si>
  <si>
    <t>Принципы и приемы презентации хлебобулочной продукции потребителям</t>
  </si>
  <si>
    <t>Требования охраны труда, производственной санитарии и противопожарной защиты</t>
  </si>
  <si>
    <t xml:space="preserve"> 	Формовка хлебобулочных изделий</t>
  </si>
  <si>
    <t>B/03.4</t>
  </si>
  <si>
    <t>Замешивание и формовка теста вручную</t>
  </si>
  <si>
    <t>Замешивать тесто вручную и работать на тестомесе</t>
  </si>
  <si>
    <t>Замешивание и формовка теста на специальном оборудовании</t>
  </si>
  <si>
    <t>Применять различные способы замесов</t>
  </si>
  <si>
    <t>Определять дефекты теста</t>
  </si>
  <si>
    <t>Технологии замеса и изготовления сложных видов теста, отделочных полуфабрикатов, сложных десертов, хлебобулочной продукции разнообразного ассортимента</t>
  </si>
  <si>
    <t>Оценивать качество формовки хлебобулочной продукции</t>
  </si>
  <si>
    <t>Соблюдать рецептуру приготовления хлебобулочных изделий при замесе</t>
  </si>
  <si>
    <t>Способы применения ароматических веществ с целью улучшения вкусовых качеств кулинарной продукции</t>
  </si>
  <si>
    <t>Базовая температура теста для расчета температуры воды для замеса</t>
  </si>
  <si>
    <t>Для выполнения конкурсного задания (или проведения РЧ) неизменными являются модули А.Б.В.Г.Д. В случае если в регионе востребованы другие пироги. выбираются модуль Е, и модуль Ж. В другом регионе может быть выбран модуль Ж и модуль З.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</si>
  <si>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Изготовление, презентация и продажа хлебобулочных изделий</t>
  </si>
  <si>
    <t>ПС: 33.014; ФГОС СПО 19.01.04 Пекарь</t>
  </si>
  <si>
    <t>ПС: 33.014; ФРГОС СПО 19.01.04 Пекарь</t>
  </si>
  <si>
    <t>Все разделы ИЛ</t>
  </si>
  <si>
    <t>Формовка хлебобулочных изделий</t>
  </si>
  <si>
    <t>Выпечка хлебобулочных изделий</t>
  </si>
  <si>
    <t>ФГОС СПО 43.01.09 Повар, кондитер</t>
  </si>
  <si>
    <t>ФГОС СПО 43.02.15 Поварское и кондитерское дело</t>
  </si>
  <si>
    <r>
      <rPr>
        <b/>
        <sz val="11"/>
        <color theme="1"/>
        <rFont val="Times New Roman"/>
        <family val="1"/>
        <charset val="204"/>
      </rPr>
      <t>ПК 5.3</t>
    </r>
    <r>
      <rPr>
        <sz val="11"/>
        <color theme="1"/>
        <rFont val="Times New Roman"/>
        <family val="1"/>
        <charset val="204"/>
      </rPr>
      <t xml:space="preserve"> Осуществлять изготовление, творческое оформление, подготовку к реализации хлебобулочных изделий и хлеба разнообразного ассортимента</t>
    </r>
  </si>
  <si>
    <r>
      <rPr>
        <b/>
        <sz val="11"/>
        <color theme="1"/>
        <rFont val="Times New Roman"/>
        <family val="1"/>
        <charset val="204"/>
      </rPr>
      <t>ПК 5.1</t>
    </r>
    <r>
      <rPr>
        <sz val="11"/>
        <color theme="1"/>
        <rFont val="Times New Roman"/>
        <family val="1"/>
        <charset val="204"/>
      </rPr>
      <t xml:space="preserve"> Организовывать подготовку рабочих мест, оборудования, сырья, материалов для приготовления хлебобулочных, мучных кондитерских изделий разнообразного ассортимента в соответствии с инструкциями и регламентами</t>
    </r>
  </si>
  <si>
    <r>
      <rPr>
        <b/>
        <sz val="11"/>
        <color theme="1"/>
        <rFont val="Times New Roman"/>
        <family val="1"/>
        <charset val="204"/>
      </rPr>
      <t>ПК 5.3</t>
    </r>
    <r>
      <rPr>
        <sz val="11"/>
        <color theme="1"/>
        <rFont val="Times New Roman"/>
        <family val="1"/>
        <charset val="204"/>
      </rPr>
      <t xml:space="preserve"> Осуществлять приготовление, творческое оформление, подготовку к реализации хлебобулочных изделий и праздничного хлеба сложного ассортимента с учетом потребностей различных категорий потребителей, видов и форм обслуживания.</t>
    </r>
  </si>
  <si>
    <r>
      <rPr>
        <b/>
        <sz val="11"/>
        <color theme="1"/>
        <rFont val="Times New Roman"/>
        <family val="1"/>
        <charset val="204"/>
      </rPr>
      <t>ПК 5.6</t>
    </r>
    <r>
      <rPr>
        <sz val="11"/>
        <color theme="1"/>
        <rFont val="Times New Roman"/>
        <family val="1"/>
        <charset val="204"/>
      </rPr>
      <t xml:space="preserve"> Осуществлять разработку, адаптацию рецептур хлебобулочных, мучных кондитерских изделий, в том числе авторских, брендовых, региональных с учетом потребностей различных категорий потребителей</t>
    </r>
  </si>
  <si>
    <t>ФГОС СПО 19.02.10 Технология продукции общественного питания</t>
  </si>
  <si>
    <r>
      <rPr>
        <b/>
        <sz val="11"/>
        <color theme="1"/>
        <rFont val="Times New Roman"/>
        <family val="1"/>
        <charset val="204"/>
      </rPr>
      <t>ПК 4.1</t>
    </r>
    <r>
      <rPr>
        <sz val="11"/>
        <color theme="1"/>
        <rFont val="Times New Roman"/>
        <family val="1"/>
        <charset val="204"/>
      </rPr>
      <t xml:space="preserve"> Организовывать и проводить приготовление сдобных хлебобулочных изделий и праздничного хлеб</t>
    </r>
  </si>
  <si>
    <t>ФГОС СПО 19.01.04 Пекарь</t>
  </si>
  <si>
    <r>
      <rPr>
        <b/>
        <sz val="11"/>
        <color theme="1"/>
        <rFont val="Times New Roman"/>
        <family val="1"/>
        <charset val="204"/>
      </rPr>
      <t>ПК 1.1.</t>
    </r>
    <r>
      <rPr>
        <sz val="11"/>
        <color theme="1"/>
        <rFont val="Times New Roman"/>
        <family val="1"/>
        <charset val="204"/>
      </rPr>
      <t xml:space="preserve"> Подготавливать рабочее место, технологическое оборудование, сырье и полуфабрикаты к работе в соответствии с инструкциями и регламентами</t>
    </r>
  </si>
  <si>
    <r>
      <rPr>
        <b/>
        <sz val="11"/>
        <color theme="1"/>
        <rFont val="Times New Roman"/>
        <family val="1"/>
        <charset val="204"/>
      </rPr>
      <t xml:space="preserve">ПК 1.3. </t>
    </r>
    <r>
      <rPr>
        <sz val="11"/>
        <color theme="1"/>
        <rFont val="Times New Roman"/>
        <family val="1"/>
        <charset val="204"/>
      </rPr>
      <t>Приготавливать различные виды теста согласно производственным рецептурам</t>
    </r>
  </si>
  <si>
    <r>
      <rPr>
        <b/>
        <sz val="11"/>
        <color theme="1"/>
        <rFont val="Times New Roman"/>
        <family val="1"/>
        <charset val="204"/>
      </rPr>
      <t>ПК 1.5.</t>
    </r>
    <r>
      <rPr>
        <sz val="11"/>
        <color theme="1"/>
        <rFont val="Times New Roman"/>
        <family val="1"/>
        <charset val="204"/>
      </rPr>
      <t xml:space="preserve"> Осуществлять технологические операции термической обработки теста и отделки поверхности готовых хлебобулочных изделий</t>
    </r>
  </si>
  <si>
    <t>B/04.4</t>
  </si>
  <si>
    <t>Выпечка несдобных хлебобулочных изделий</t>
  </si>
  <si>
    <t>Технологии выпечки несдобных хлебобулочных изделий</t>
  </si>
  <si>
    <t>Выпечка сдобных хлебобулочных изделий и праздничного хлеба</t>
  </si>
  <si>
    <t>Технологии выпечки сдобных хлебобулочных изделий и праздничного хлеба</t>
  </si>
  <si>
    <t>Выпечка сложных и мелкоштучных хлебобулочных изделий</t>
  </si>
  <si>
    <t>Технологии выпечки сложных и мелкоштучных хлебобулочных изделий</t>
  </si>
  <si>
    <t>Выпечка праздничных тортов, сложных видов печения</t>
  </si>
  <si>
    <t>Технологии выпечки праздничных тортов, сложных видов печения</t>
  </si>
  <si>
    <t>Презентация и продажа хлебобулочных изделий</t>
  </si>
  <si>
    <t>B/05.4</t>
  </si>
  <si>
    <t>Составление заявок на полуфабрикаты и продукты, используемые в презентации хлебобулочной продукции</t>
  </si>
  <si>
    <t>Творчески оформлять сложные изделия хлебобулочного производства, используя подходящие для этого отделочные полуфабрикаты и украшения</t>
  </si>
  <si>
    <t>Обучение помощников пекаря на рабочих местах технологиям презентации хлебобулочной продукции</t>
  </si>
  <si>
    <t>Готовить и презентовать изделия хлебобулочного производства с элементами шоу</t>
  </si>
  <si>
    <t>Презентация готовой хлебобулочной продукции потребителям с элементами шоу</t>
  </si>
  <si>
    <t>Соблюдать при приготовлении сложных видов хлебобулочной продукции требования к качеству и безопасности их приготовления</t>
  </si>
  <si>
    <t>Продажа готовой хлебобулочной продукции потребителям</t>
  </si>
  <si>
    <t>Составлять калькуляцию продукции хлебобулочного производства</t>
  </si>
  <si>
    <t>Кратко излагать концепции, оказавшие влияние на выбор и оформление хлебобулочной продукции</t>
  </si>
  <si>
    <t>Составлять портфолио на хлебобулочную продукцию</t>
  </si>
  <si>
    <t>Применять компьютерные технологии для проведения расчетов с потребителями за готовую хлебобулочную продукцию</t>
  </si>
  <si>
    <t xml:space="preserve">Стол  производственный </t>
  </si>
  <si>
    <t>1800х600х850,  размер всей рабочей поверхности 3,6м</t>
  </si>
  <si>
    <t>шт.</t>
  </si>
  <si>
    <t>1400х600х850,  размер всей рабочей поверхности 1,4м</t>
  </si>
  <si>
    <t xml:space="preserve">Печь для пиццы АВАТ ПЭП-2                                                                                           </t>
  </si>
  <si>
    <t xml:space="preserve">температура до 450оС  </t>
  </si>
  <si>
    <t>Весы настольные электронные (профессиональные)</t>
  </si>
  <si>
    <t xml:space="preserve"> наибольший предел взвешивания  3кг наименьший предел взвешивания 10г</t>
  </si>
  <si>
    <t>Плита электрическая индукционная</t>
  </si>
  <si>
    <t xml:space="preserve">стационарная или настольная, на одно рабочее место 2 греющих поверхности </t>
  </si>
  <si>
    <t xml:space="preserve">Шкаф холодильный   </t>
  </si>
  <si>
    <t>Минимальный объем 300л., 4 полки обязательно. Дверь стекло (допускается с глухой дверью).</t>
  </si>
  <si>
    <t xml:space="preserve">Стеллаж 4-х уровневый </t>
  </si>
  <si>
    <t>4-х уровневый 800х500х1800 , меньше размеры недопустимы</t>
  </si>
  <si>
    <t>Ванна моечная 2-секционная</t>
  </si>
  <si>
    <t>1260х630х850</t>
  </si>
  <si>
    <t>Планетарный миксер</t>
  </si>
  <si>
    <t xml:space="preserve"> напряжение 220/240В, мощность 1,35кВт. Объем чаши 3 литра</t>
  </si>
  <si>
    <t xml:space="preserve">Блендер ручной погружной (+насадка венчик+ блендер+ измельчитель +стакан) . </t>
  </si>
  <si>
    <t>Мощность от 1000Bт и выше.(блендер+насадка измельчитель+насадка венчик + измельчитель с нижним ножом(чаша) +стакан)</t>
  </si>
  <si>
    <t>Смеситель холодной и горячей воды</t>
  </si>
  <si>
    <t>1 на 1 участника</t>
  </si>
  <si>
    <t>Нож -экономка</t>
  </si>
  <si>
    <t>овощечистка</t>
  </si>
  <si>
    <t>Нож для шинкования</t>
  </si>
  <si>
    <t>рифленая поверхность</t>
  </si>
  <si>
    <t>Ножи поварской тройки</t>
  </si>
  <si>
    <t>в наборе 3 штуки</t>
  </si>
  <si>
    <t>Скалка с вращающимися ручками</t>
  </si>
  <si>
    <t>ручки вращающиеся, липа</t>
  </si>
  <si>
    <t xml:space="preserve">Тарелка круглая белая плоская </t>
  </si>
  <si>
    <t>диаметром 35 см без бортов</t>
  </si>
  <si>
    <t xml:space="preserve">Корзина для мусора </t>
  </si>
  <si>
    <t>объем 60 литров</t>
  </si>
  <si>
    <t>1 (на 2 рабочих места)</t>
  </si>
  <si>
    <t>объем 10 литров</t>
  </si>
  <si>
    <t xml:space="preserve">Набор кастрюль с крышками из нержавеющей стали для индукционных плит        </t>
  </si>
  <si>
    <t>объем 3л, 2,1л, 1.8л</t>
  </si>
  <si>
    <t>Сотейник для индукционных плит</t>
  </si>
  <si>
    <t>объем 0,6л</t>
  </si>
  <si>
    <t>объем 0,8л</t>
  </si>
  <si>
    <t>Набор  разделочных досок., пластик</t>
  </si>
  <si>
    <t>H=18,L=600,B=400мм; зелёная, красная, белая, коричневая не меньше этих размеров</t>
  </si>
  <si>
    <t>Мерный стакан</t>
  </si>
  <si>
    <t>объем 1,0 л</t>
  </si>
  <si>
    <t>Венчик</t>
  </si>
  <si>
    <t>400 мм</t>
  </si>
  <si>
    <t>Замесочное блюдо с крышкой 8л</t>
  </si>
  <si>
    <t>объем 8л с крышкой</t>
  </si>
  <si>
    <t xml:space="preserve">Миска нержавеющая сталь  </t>
  </si>
  <si>
    <t>диаметр 28 см</t>
  </si>
  <si>
    <t xml:space="preserve">Ковш для растапливания 1.6 л без крышки </t>
  </si>
  <si>
    <t>объем 1,6 л, без крышки</t>
  </si>
  <si>
    <t xml:space="preserve">Кисточка кулинарная  с натуральной ворсой </t>
  </si>
  <si>
    <t xml:space="preserve">натуральная ворса </t>
  </si>
  <si>
    <t>Кисточка силиконовая 18 см</t>
  </si>
  <si>
    <t>силиконовая 18х3,5 см</t>
  </si>
  <si>
    <t xml:space="preserve">Толкушка </t>
  </si>
  <si>
    <t>металлическая</t>
  </si>
  <si>
    <t>Чапельник</t>
  </si>
  <si>
    <t>металлический</t>
  </si>
  <si>
    <t>Круг деревянный для формовки теста D=35см</t>
  </si>
  <si>
    <t>деревянный D=35см</t>
  </si>
  <si>
    <t>Сковорода для индукционных плит</t>
  </si>
  <si>
    <t>диаметр 24см</t>
  </si>
  <si>
    <t>диаметр 28см</t>
  </si>
  <si>
    <t>Сито (для сах.пудры)</t>
  </si>
  <si>
    <t>диаметр 9-10 см</t>
  </si>
  <si>
    <t xml:space="preserve">Сито ( для муки) </t>
  </si>
  <si>
    <t>диаметр 24 см</t>
  </si>
  <si>
    <t xml:space="preserve">Сковорода для выпечки </t>
  </si>
  <si>
    <t>диаметр 33 см</t>
  </si>
  <si>
    <t>Подставка для раделочных досок</t>
  </si>
  <si>
    <t>в соответствии с размерами досок</t>
  </si>
  <si>
    <t>Лопатка силиконовая для замеса теста</t>
  </si>
  <si>
    <t>силиконовая</t>
  </si>
  <si>
    <t xml:space="preserve">Ложка столовая </t>
  </si>
  <si>
    <t xml:space="preserve">Вилка столовая </t>
  </si>
  <si>
    <t>Силиконовый коврик для теста</t>
  </si>
  <si>
    <t>силиконовый</t>
  </si>
  <si>
    <t>Чеснокодавка</t>
  </si>
  <si>
    <t>Диэлектрический коврик</t>
  </si>
  <si>
    <t>согласно требованиям ОТ и ТБ</t>
  </si>
  <si>
    <t>Скребок для теста</t>
  </si>
  <si>
    <t>пластмассовый</t>
  </si>
  <si>
    <t xml:space="preserve">Лопатка для снятия готовой продукции </t>
  </si>
  <si>
    <t>деревянная, ширина лопатки 150мм</t>
  </si>
  <si>
    <t>Доска для разрубки мяса</t>
  </si>
  <si>
    <t>деревянная</t>
  </si>
  <si>
    <t>Ножницы</t>
  </si>
  <si>
    <t>металлические</t>
  </si>
  <si>
    <t>Топорик для рубки мяса</t>
  </si>
  <si>
    <t>Дуршлаг</t>
  </si>
  <si>
    <t xml:space="preserve">Контейнер с крышкой для муки </t>
  </si>
  <si>
    <t>10л</t>
  </si>
  <si>
    <t xml:space="preserve">Терка </t>
  </si>
  <si>
    <t>четырехгранная</t>
  </si>
  <si>
    <t>Щетка для сметания муки со стола</t>
  </si>
  <si>
    <t>Совок для муки</t>
  </si>
  <si>
    <t>пластиковый</t>
  </si>
  <si>
    <t>Термостойкие варежки</t>
  </si>
  <si>
    <t>термостойкие варежки</t>
  </si>
  <si>
    <t>пар</t>
  </si>
  <si>
    <t>Совок для мусора</t>
  </si>
  <si>
    <t>Щетка для подметания пола</t>
  </si>
  <si>
    <t>пластмассовая с мягким ворсом</t>
  </si>
  <si>
    <t>Магнитики для холодильника</t>
  </si>
  <si>
    <t>критически важные характеристики позиции отсутствуют</t>
  </si>
  <si>
    <t>Таймер кухонный электронный с магнитом на холодильник</t>
  </si>
  <si>
    <t>Фольга рулон</t>
  </si>
  <si>
    <t>длиной 10м</t>
  </si>
  <si>
    <t xml:space="preserve">Пергамент рулон </t>
  </si>
  <si>
    <t xml:space="preserve">Скатерть для презентационного стола белая </t>
  </si>
  <si>
    <t>белая</t>
  </si>
  <si>
    <t xml:space="preserve">Бумажные полотенца </t>
  </si>
  <si>
    <t>двухслойные</t>
  </si>
  <si>
    <t xml:space="preserve">Губка для мытья посуды </t>
  </si>
  <si>
    <t>паралоновая</t>
  </si>
  <si>
    <t xml:space="preserve">Полотенца х/б  для протир. тарелок </t>
  </si>
  <si>
    <t>длиной 1м</t>
  </si>
  <si>
    <t xml:space="preserve">Салфетки бумажные  </t>
  </si>
  <si>
    <t>упаковка 100шт</t>
  </si>
  <si>
    <t>Контейнеры одноразовые для пищ продуктов</t>
  </si>
  <si>
    <t xml:space="preserve"> 500мл</t>
  </si>
  <si>
    <t xml:space="preserve">Контейнеры одноразовые для пищ продуктов </t>
  </si>
  <si>
    <t>300мл</t>
  </si>
  <si>
    <t xml:space="preserve">Контейнеры </t>
  </si>
  <si>
    <t>1000мл</t>
  </si>
  <si>
    <t xml:space="preserve">Стаканы одноразовые </t>
  </si>
  <si>
    <t>200мл</t>
  </si>
  <si>
    <t xml:space="preserve">Пакеты для мусора </t>
  </si>
  <si>
    <t>60 л</t>
  </si>
  <si>
    <t xml:space="preserve">20 л </t>
  </si>
  <si>
    <t>рулон</t>
  </si>
  <si>
    <t xml:space="preserve">Перчатки виниловые одноразовые  </t>
  </si>
  <si>
    <t>размер S;M;L</t>
  </si>
  <si>
    <t>упаковка</t>
  </si>
  <si>
    <t>Вода</t>
  </si>
  <si>
    <t>бутыль 19л</t>
  </si>
  <si>
    <t>Плёнка пищевая</t>
  </si>
  <si>
    <t>длиной 20м</t>
  </si>
  <si>
    <t>Круги картонные</t>
  </si>
  <si>
    <t>диаметр 35 см</t>
  </si>
  <si>
    <t>Полотняные салфетки для вытирания стола</t>
  </si>
  <si>
    <t>матерчатые</t>
  </si>
  <si>
    <t>Стикер</t>
  </si>
  <si>
    <t>канцелярский</t>
  </si>
  <si>
    <t>Маркер</t>
  </si>
  <si>
    <t>Профессиональный готовый дезинфектант для дезенфекции рабочих поверхностей</t>
  </si>
  <si>
    <t>объем 0,25л</t>
  </si>
  <si>
    <t xml:space="preserve">Профессиональное жидкое моющее средство для ручной мойки посуды </t>
  </si>
  <si>
    <t xml:space="preserve">Огнетушитель </t>
  </si>
  <si>
    <t>углекислотный ОУ-1</t>
  </si>
  <si>
    <t>-</t>
  </si>
  <si>
    <t>Набор первой медицинской помощи</t>
  </si>
  <si>
    <t>аптечка</t>
  </si>
  <si>
    <t>Электричество на 1 бокс для участника, 380 вольт , 220 Вт, мощность не менее 25 кВт, 6 розеток</t>
  </si>
  <si>
    <t>Площадь одного рабочего места не менее 10 м.кв (2,5*4 метра)</t>
  </si>
  <si>
    <t>Мясорубка</t>
  </si>
  <si>
    <t>производительностью  20 кг в час</t>
  </si>
  <si>
    <t>1400х600х850 для оборудования и общего стола продуктов</t>
  </si>
  <si>
    <t>Кулер 19 л (холодная/горячая вода)</t>
  </si>
  <si>
    <t>Часы настенные</t>
  </si>
  <si>
    <t>часы настенные</t>
  </si>
  <si>
    <t xml:space="preserve">Столы для презентации </t>
  </si>
  <si>
    <t>1200х600х850, размер всей рабочей поверхности 1,2 м</t>
  </si>
  <si>
    <t>Электричество 2 пилота по, 3 розетки, 2 розетки по 220 Вольт (по 2 Вт на каждую)</t>
  </si>
  <si>
    <t>ДЕГУСТАЦИОННАЯ</t>
  </si>
  <si>
    <t>Наибольший предел взвешивания не менее 5кг наименьший предел взвешевния не более 5г</t>
  </si>
  <si>
    <t xml:space="preserve">Пирометр </t>
  </si>
  <si>
    <t>Доска разделочная</t>
  </si>
  <si>
    <t>деревянная, промаркированная</t>
  </si>
  <si>
    <t xml:space="preserve">Нож средний </t>
  </si>
  <si>
    <t>из поварской тройки</t>
  </si>
  <si>
    <t>Вилка из нержавеющей стали</t>
  </si>
  <si>
    <t>Тарелка мелкая столовая</t>
  </si>
  <si>
    <t xml:space="preserve">Скатерть </t>
  </si>
  <si>
    <t>Стол</t>
  </si>
  <si>
    <t>1400х600х750</t>
  </si>
  <si>
    <t>Мусорная корзина</t>
  </si>
  <si>
    <t>20 литров</t>
  </si>
  <si>
    <t xml:space="preserve">Стул </t>
  </si>
  <si>
    <t>мягкий</t>
  </si>
  <si>
    <t xml:space="preserve">Электричество: 1 розетка на 220 Вольт (2 кВт), тройник </t>
  </si>
  <si>
    <t>Площадь не менее 15 м.кв (5*3 метра)</t>
  </si>
  <si>
    <t>Ноутбук</t>
  </si>
  <si>
    <t>1 GB видеокарта, 1 Tb жесткий диск, Windows 7/8 Microsoft Office</t>
  </si>
  <si>
    <t xml:space="preserve">Проектор </t>
  </si>
  <si>
    <t>Аудиосистема</t>
  </si>
  <si>
    <t>2 колонки, проводной микрофон</t>
  </si>
  <si>
    <t>Экран для проектора</t>
  </si>
  <si>
    <t>на штативе</t>
  </si>
  <si>
    <t>Пилот, 6 розеток</t>
  </si>
  <si>
    <t>электрический</t>
  </si>
  <si>
    <t>Офисный стол</t>
  </si>
  <si>
    <t xml:space="preserve">1200х600х850 </t>
  </si>
  <si>
    <t xml:space="preserve">корзина пластмассовая </t>
  </si>
  <si>
    <t>Площадь зоны не менее 15 м.кв (5*3 метра)</t>
  </si>
  <si>
    <t>Электричество: точка на 220 Вольт (2 кВт) - тройник</t>
  </si>
  <si>
    <t xml:space="preserve">Ноутбук  </t>
  </si>
  <si>
    <t xml:space="preserve">1 GB видеокарта, 1 Tb жесткий диск, Windows 7/8 Microsoft Office </t>
  </si>
  <si>
    <t>Принтер</t>
  </si>
  <si>
    <t>принтер</t>
  </si>
  <si>
    <t>Флешка (на всех)</t>
  </si>
  <si>
    <t>USB на 8 Гб</t>
  </si>
  <si>
    <t xml:space="preserve">Чайник электрический </t>
  </si>
  <si>
    <t>чайник электрический</t>
  </si>
  <si>
    <t>Стол переговорный</t>
  </si>
  <si>
    <t>1200х600х850</t>
  </si>
  <si>
    <t>Запираемый шкафчик (Локер)</t>
  </si>
  <si>
    <t>Не менее 12 запираемых ящиков 400х500х500</t>
  </si>
  <si>
    <t>Вешалка</t>
  </si>
  <si>
    <t>нержавейка</t>
  </si>
  <si>
    <t>Не Wi-Fi!</t>
  </si>
  <si>
    <t>Площадь комнаты не менее 15 м.кв (5*3 метра)</t>
  </si>
  <si>
    <t xml:space="preserve">МФУ </t>
  </si>
  <si>
    <t xml:space="preserve">1200х600х850
</t>
  </si>
  <si>
    <t>Стул</t>
  </si>
  <si>
    <t>Штанга на колесах, с крючками</t>
  </si>
  <si>
    <t>40 литров</t>
  </si>
  <si>
    <t>Ножницы (на всех)</t>
  </si>
  <si>
    <t>канцелярские</t>
  </si>
  <si>
    <t>Бумага А4</t>
  </si>
  <si>
    <t>для офисной техники</t>
  </si>
  <si>
    <t>пачка 500 листов</t>
  </si>
  <si>
    <t>Планшет с зажимом</t>
  </si>
  <si>
    <t>Ручка шариковая</t>
  </si>
  <si>
    <t>с синим чернилом</t>
  </si>
  <si>
    <t>Скобы для степлера</t>
  </si>
  <si>
    <t>упак.</t>
  </si>
  <si>
    <t xml:space="preserve">Степлер </t>
  </si>
  <si>
    <t>Скрепки канцелярские</t>
  </si>
  <si>
    <t>Файлы А4</t>
  </si>
  <si>
    <t>Маркер черный</t>
  </si>
  <si>
    <t>Ластик</t>
  </si>
  <si>
    <t xml:space="preserve">Папка-регистратор </t>
  </si>
  <si>
    <t>для хранения документов</t>
  </si>
  <si>
    <t>Нож канцелярский</t>
  </si>
  <si>
    <t>Калькулятор</t>
  </si>
  <si>
    <t>китически важные арактеристики отсутствуют</t>
  </si>
  <si>
    <t xml:space="preserve">Скотч </t>
  </si>
  <si>
    <t>Описание тулбокса в конкурсном задании</t>
  </si>
  <si>
    <t>Приложение 4 КО</t>
  </si>
  <si>
    <t>Модуль Б. Пироги: с кабачками и свежим сыром (кабачкиджын), с капустой и грецким орехом (кабускаджын), с фасолью, луком репчатым (хъаедурджын)</t>
  </si>
  <si>
    <t>Модуль З. Пироги: со свежим сыром и зеленым луком (хъæдындзджын), с листьями свеклы, свежим сыром (цæхæраджын), с картофелем, свежим сыром  (картофджын)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</si>
</sst>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CCCCCC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58">
    <xf numFmtId="0" fontId="0" fillId="0" borderId="0" xfId="0"/>
    <xf numFmtId="0" fontId="0" fillId="0" borderId="1" xfId="0" applyBorder="1"/>
    <xf numFmtId="0" fontId="8" fillId="0" borderId="0" xfId="0" applyFont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6" fillId="3" borderId="1" xfId="2" applyFill="1" applyBorder="1" applyAlignment="1">
      <alignment horizontal="center" vertical="top" wrapText="1"/>
    </xf>
    <xf numFmtId="0" fontId="12" fillId="0" borderId="0" xfId="0" applyFont="1"/>
    <xf numFmtId="0" fontId="20" fillId="4" borderId="18" xfId="0" applyFont="1" applyFill="1" applyBorder="1" applyAlignment="1">
      <alignment horizontal="center" vertical="top" wrapText="1"/>
    </xf>
    <xf numFmtId="0" fontId="21" fillId="0" borderId="0" xfId="0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vertical="top" wrapText="1"/>
    </xf>
    <xf numFmtId="0" fontId="12" fillId="8" borderId="1" xfId="0" applyFont="1" applyFill="1" applyBorder="1"/>
    <xf numFmtId="0" fontId="12" fillId="8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11" fillId="8" borderId="3" xfId="0" applyFont="1" applyFill="1" applyBorder="1" applyAlignment="1">
      <alignment vertical="top" wrapText="1"/>
    </xf>
    <xf numFmtId="0" fontId="12" fillId="8" borderId="2" xfId="0" applyFont="1" applyFill="1" applyBorder="1"/>
    <xf numFmtId="0" fontId="11" fillId="8" borderId="1" xfId="0" applyFont="1" applyFill="1" applyBorder="1" applyAlignment="1">
      <alignment vertical="top" wrapText="1"/>
    </xf>
    <xf numFmtId="0" fontId="12" fillId="4" borderId="7" xfId="0" applyFont="1" applyFill="1" applyBorder="1"/>
    <xf numFmtId="0" fontId="12" fillId="4" borderId="7" xfId="0" applyFont="1" applyFill="1" applyBorder="1" applyAlignment="1"/>
    <xf numFmtId="0" fontId="22" fillId="0" borderId="10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10" xfId="0" applyFont="1" applyFill="1" applyBorder="1" applyAlignment="1">
      <alignment horizontal="left" vertical="top" wrapText="1"/>
    </xf>
    <xf numFmtId="0" fontId="4" fillId="0" borderId="0" xfId="0" applyFont="1"/>
    <xf numFmtId="0" fontId="8" fillId="0" borderId="0" xfId="0" applyFont="1" applyAlignment="1">
      <alignment vertical="center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0" xfId="0" applyFont="1" applyBorder="1"/>
    <xf numFmtId="0" fontId="11" fillId="0" borderId="20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center" vertical="center" wrapText="1"/>
    </xf>
    <xf numFmtId="0" fontId="0" fillId="0" borderId="24" xfId="0" applyBorder="1"/>
    <xf numFmtId="0" fontId="0" fillId="0" borderId="26" xfId="0" applyBorder="1"/>
    <xf numFmtId="0" fontId="31" fillId="0" borderId="0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>
      <alignment horizontal="left" vertical="center" wrapText="1"/>
    </xf>
    <xf numFmtId="0" fontId="3" fillId="3" borderId="1" xfId="4" applyFont="1" applyBorder="1" applyAlignment="1">
      <alignment vertical="top" wrapText="1"/>
    </xf>
    <xf numFmtId="0" fontId="3" fillId="2" borderId="1" xfId="3" applyFont="1" applyBorder="1" applyAlignment="1">
      <alignment vertical="top" wrapText="1"/>
    </xf>
    <xf numFmtId="0" fontId="0" fillId="0" borderId="0" xfId="0" applyAlignment="1">
      <alignment horizontal="left"/>
    </xf>
    <xf numFmtId="0" fontId="31" fillId="0" borderId="2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left" vertical="center" wrapText="1"/>
    </xf>
    <xf numFmtId="0" fontId="0" fillId="0" borderId="4" xfId="0" applyBorder="1"/>
    <xf numFmtId="0" fontId="12" fillId="4" borderId="7" xfId="0" applyFont="1" applyFill="1" applyBorder="1"/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center" vertical="top" wrapText="1"/>
    </xf>
    <xf numFmtId="0" fontId="22" fillId="0" borderId="4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28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22" fillId="5" borderId="9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justify" vertical="top" wrapText="1"/>
    </xf>
    <xf numFmtId="0" fontId="22" fillId="0" borderId="1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22" fillId="5" borderId="1" xfId="2" applyFont="1" applyFill="1" applyBorder="1" applyAlignment="1">
      <alignment horizontal="justify" vertical="top" wrapText="1"/>
    </xf>
    <xf numFmtId="0" fontId="22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22" fillId="5" borderId="1" xfId="2" applyFont="1" applyFill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33" fillId="0" borderId="1" xfId="0" applyFont="1" applyBorder="1"/>
    <xf numFmtId="0" fontId="22" fillId="0" borderId="3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top" wrapText="1"/>
    </xf>
    <xf numFmtId="0" fontId="22" fillId="5" borderId="28" xfId="0" applyFont="1" applyFill="1" applyBorder="1" applyAlignment="1">
      <alignment horizontal="center" vertical="top" wrapText="1"/>
    </xf>
    <xf numFmtId="0" fontId="22" fillId="5" borderId="1" xfId="2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vertical="top" wrapText="1"/>
    </xf>
    <xf numFmtId="0" fontId="12" fillId="0" borderId="1" xfId="0" applyFont="1" applyBorder="1"/>
    <xf numFmtId="0" fontId="22" fillId="5" borderId="29" xfId="0" applyFont="1" applyFill="1" applyBorder="1" applyAlignment="1">
      <alignment horizontal="center" vertical="top" wrapText="1"/>
    </xf>
    <xf numFmtId="0" fontId="22" fillId="5" borderId="18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22" fillId="5" borderId="9" xfId="0" applyFont="1" applyFill="1" applyBorder="1" applyAlignment="1">
      <alignment vertical="top" wrapText="1"/>
    </xf>
    <xf numFmtId="0" fontId="22" fillId="5" borderId="0" xfId="2" applyFont="1" applyFill="1" applyAlignment="1">
      <alignment vertical="top" wrapText="1"/>
    </xf>
    <xf numFmtId="0" fontId="22" fillId="5" borderId="10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9" borderId="30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22" fillId="10" borderId="1" xfId="0" applyFont="1" applyFill="1" applyBorder="1" applyAlignment="1">
      <alignment vertical="top" wrapText="1"/>
    </xf>
    <xf numFmtId="0" fontId="22" fillId="10" borderId="4" xfId="0" applyFont="1" applyFill="1" applyBorder="1" applyAlignment="1">
      <alignment vertical="top" wrapText="1"/>
    </xf>
    <xf numFmtId="0" fontId="33" fillId="10" borderId="4" xfId="0" applyFont="1" applyFill="1" applyBorder="1" applyAlignment="1">
      <alignment horizontal="left" vertical="top" wrapText="1"/>
    </xf>
    <xf numFmtId="0" fontId="12" fillId="9" borderId="17" xfId="0" applyFont="1" applyFill="1" applyBorder="1" applyAlignment="1">
      <alignment horizontal="center" vertical="center" wrapText="1"/>
    </xf>
    <xf numFmtId="0" fontId="34" fillId="5" borderId="4" xfId="2" applyFont="1" applyFill="1" applyBorder="1" applyAlignment="1">
      <alignment horizontal="justify" vertical="top" wrapText="1"/>
    </xf>
    <xf numFmtId="0" fontId="12" fillId="9" borderId="4" xfId="0" applyFont="1" applyFill="1" applyBorder="1" applyAlignment="1">
      <alignment horizontal="center" vertical="center" wrapText="1"/>
    </xf>
    <xf numFmtId="0" fontId="12" fillId="9" borderId="15" xfId="0" applyFont="1" applyFill="1" applyBorder="1" applyAlignment="1">
      <alignment horizontal="center" vertical="center" wrapText="1"/>
    </xf>
    <xf numFmtId="0" fontId="12" fillId="9" borderId="31" xfId="0" applyFont="1" applyFill="1" applyBorder="1" applyAlignment="1">
      <alignment vertical="center" wrapText="1"/>
    </xf>
    <xf numFmtId="0" fontId="12" fillId="0" borderId="15" xfId="0" applyFont="1" applyBorder="1" applyAlignment="1">
      <alignment vertical="top" wrapText="1"/>
    </xf>
    <xf numFmtId="0" fontId="22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9" borderId="32" xfId="0" applyFont="1" applyFill="1" applyBorder="1" applyAlignment="1">
      <alignment horizontal="center" vertical="center" wrapText="1"/>
    </xf>
    <xf numFmtId="0" fontId="12" fillId="9" borderId="33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9" borderId="34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vertical="center" wrapText="1"/>
    </xf>
    <xf numFmtId="0" fontId="12" fillId="9" borderId="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2" xfId="0" applyFont="1" applyBorder="1" applyAlignment="1">
      <alignment vertical="top" wrapText="1"/>
    </xf>
    <xf numFmtId="0" fontId="11" fillId="5" borderId="3" xfId="0" applyFont="1" applyFill="1" applyBorder="1" applyAlignment="1">
      <alignment horizontal="center" vertical="top" wrapText="1"/>
    </xf>
    <xf numFmtId="0" fontId="12" fillId="0" borderId="4" xfId="0" applyFont="1" applyBorder="1"/>
    <xf numFmtId="0" fontId="12" fillId="0" borderId="4" xfId="0" applyFont="1" applyBorder="1" applyAlignment="1">
      <alignment horizontal="left" vertical="center" wrapText="1"/>
    </xf>
    <xf numFmtId="0" fontId="33" fillId="0" borderId="4" xfId="0" applyFont="1" applyBorder="1"/>
    <xf numFmtId="0" fontId="12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10" xfId="4" applyFont="1" applyBorder="1" applyAlignment="1">
      <alignment horizontal="center" vertical="center" wrapText="1"/>
    </xf>
    <xf numFmtId="0" fontId="3" fillId="3" borderId="18" xfId="4" applyFont="1" applyBorder="1" applyAlignment="1">
      <alignment horizontal="center" vertical="center" wrapText="1"/>
    </xf>
    <xf numFmtId="0" fontId="3" fillId="3" borderId="15" xfId="4" applyFont="1" applyBorder="1" applyAlignment="1">
      <alignment horizontal="center" vertical="center" wrapText="1"/>
    </xf>
    <xf numFmtId="0" fontId="3" fillId="2" borderId="10" xfId="3" applyFont="1" applyBorder="1" applyAlignment="1">
      <alignment horizontal="center" vertical="center" wrapText="1"/>
    </xf>
    <xf numFmtId="0" fontId="3" fillId="2" borderId="18" xfId="3" applyFont="1" applyBorder="1" applyAlignment="1">
      <alignment horizontal="center" vertical="center" wrapText="1"/>
    </xf>
    <xf numFmtId="0" fontId="3" fillId="2" borderId="15" xfId="3" applyFont="1" applyBorder="1" applyAlignment="1">
      <alignment horizontal="center" vertical="center" wrapText="1"/>
    </xf>
    <xf numFmtId="0" fontId="4" fillId="3" borderId="10" xfId="4" applyFont="1" applyBorder="1" applyAlignment="1">
      <alignment horizontal="center" vertical="top"/>
    </xf>
    <xf numFmtId="0" fontId="4" fillId="3" borderId="18" xfId="4" applyFont="1" applyBorder="1" applyAlignment="1">
      <alignment horizontal="center" vertical="top"/>
    </xf>
    <xf numFmtId="0" fontId="4" fillId="3" borderId="15" xfId="4" applyFont="1" applyBorder="1" applyAlignment="1">
      <alignment horizontal="center" vertical="top"/>
    </xf>
    <xf numFmtId="0" fontId="6" fillId="0" borderId="18" xfId="2" applyBorder="1" applyAlignment="1">
      <alignment horizontal="center" vertical="center"/>
    </xf>
    <xf numFmtId="0" fontId="6" fillId="0" borderId="15" xfId="2" applyBorder="1" applyAlignment="1">
      <alignment horizontal="center" vertical="center"/>
    </xf>
    <xf numFmtId="0" fontId="6" fillId="3" borderId="10" xfId="2" applyFill="1" applyBorder="1" applyAlignment="1">
      <alignment horizontal="center" vertical="center"/>
    </xf>
    <xf numFmtId="0" fontId="6" fillId="3" borderId="18" xfId="2" applyFill="1" applyBorder="1" applyAlignment="1">
      <alignment horizontal="center" vertical="center"/>
    </xf>
    <xf numFmtId="0" fontId="6" fillId="3" borderId="15" xfId="2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6" fillId="0" borderId="10" xfId="2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22" fillId="4" borderId="5" xfId="0" applyFont="1" applyFill="1" applyBorder="1" applyAlignment="1">
      <alignment horizontal="center" vertical="top" wrapText="1"/>
    </xf>
    <xf numFmtId="0" fontId="22" fillId="4" borderId="8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left" vertical="top" wrapText="1"/>
    </xf>
    <xf numFmtId="0" fontId="24" fillId="0" borderId="2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0" fontId="24" fillId="0" borderId="4" xfId="0" applyFont="1" applyFill="1" applyBorder="1" applyAlignment="1">
      <alignment vertical="center" wrapText="1"/>
    </xf>
    <xf numFmtId="0" fontId="22" fillId="6" borderId="2" xfId="0" applyFont="1" applyFill="1" applyBorder="1" applyAlignment="1">
      <alignment horizontal="center" vertical="top" wrapText="1"/>
    </xf>
    <xf numFmtId="0" fontId="22" fillId="6" borderId="3" xfId="0" applyFont="1" applyFill="1" applyBorder="1" applyAlignment="1">
      <alignment horizontal="center" vertical="top" wrapText="1"/>
    </xf>
    <xf numFmtId="0" fontId="22" fillId="6" borderId="4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top" wrapText="1"/>
    </xf>
    <xf numFmtId="0" fontId="26" fillId="6" borderId="3" xfId="0" applyFont="1" applyFill="1" applyBorder="1" applyAlignment="1">
      <alignment horizontal="center" vertical="top" wrapText="1"/>
    </xf>
    <xf numFmtId="0" fontId="26" fillId="6" borderId="4" xfId="0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4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5" fillId="8" borderId="17" xfId="0" applyFont="1" applyFill="1" applyBorder="1" applyAlignment="1">
      <alignment horizontal="center" vertical="center"/>
    </xf>
    <xf numFmtId="0" fontId="25" fillId="8" borderId="5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 vertical="center"/>
    </xf>
    <xf numFmtId="0" fontId="25" fillId="8" borderId="16" xfId="0" applyFont="1" applyFill="1" applyBorder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25" fillId="8" borderId="7" xfId="0" applyFont="1" applyFill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/>
    </xf>
    <xf numFmtId="0" fontId="25" fillId="8" borderId="8" xfId="0" applyFont="1" applyFill="1" applyBorder="1" applyAlignment="1">
      <alignment horizontal="center" vertical="center"/>
    </xf>
    <xf numFmtId="0" fontId="25" fillId="8" borderId="9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12" fillId="4" borderId="18" xfId="0" applyFont="1" applyFill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2" fillId="4" borderId="18" xfId="0" applyFont="1" applyFill="1" applyBorder="1"/>
    <xf numFmtId="0" fontId="23" fillId="7" borderId="2" xfId="0" applyFont="1" applyFill="1" applyBorder="1" applyAlignment="1">
      <alignment horizontal="center" vertical="top" wrapText="1"/>
    </xf>
    <xf numFmtId="0" fontId="23" fillId="7" borderId="3" xfId="0" applyFont="1" applyFill="1" applyBorder="1" applyAlignment="1">
      <alignment horizontal="center" vertical="top" wrapText="1"/>
    </xf>
    <xf numFmtId="0" fontId="23" fillId="7" borderId="4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11" fillId="4" borderId="20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19" fillId="4" borderId="14" xfId="0" applyFont="1" applyFill="1" applyBorder="1" applyAlignment="1">
      <alignment horizontal="center" vertical="top" wrapText="1"/>
    </xf>
    <xf numFmtId="0" fontId="19" fillId="4" borderId="20" xfId="0" applyFont="1" applyFill="1" applyBorder="1" applyAlignment="1">
      <alignment horizontal="center" vertical="top" wrapText="1"/>
    </xf>
    <xf numFmtId="0" fontId="19" fillId="4" borderId="21" xfId="0" applyFont="1" applyFill="1" applyBorder="1" applyAlignment="1">
      <alignment horizontal="center" vertical="top" wrapText="1"/>
    </xf>
    <xf numFmtId="0" fontId="25" fillId="8" borderId="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2" fillId="5" borderId="16" xfId="0" applyFont="1" applyFill="1" applyBorder="1" applyAlignment="1">
      <alignment horizontal="left" vertical="top" wrapText="1"/>
    </xf>
    <xf numFmtId="0" fontId="12" fillId="5" borderId="7" xfId="0" applyFont="1" applyFill="1" applyBorder="1" applyAlignment="1">
      <alignment horizontal="left" vertical="top" wrapText="1"/>
    </xf>
    <xf numFmtId="0" fontId="12" fillId="5" borderId="17" xfId="0" applyFont="1" applyFill="1" applyBorder="1" applyAlignment="1">
      <alignment horizontal="left" vertical="top" wrapText="1"/>
    </xf>
    <xf numFmtId="0" fontId="12" fillId="5" borderId="6" xfId="0" applyFont="1" applyFill="1" applyBorder="1" applyAlignment="1">
      <alignment horizontal="left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>
      <alignment horizontal="center" vertical="top" wrapText="1"/>
    </xf>
    <xf numFmtId="0" fontId="12" fillId="4" borderId="13" xfId="0" applyFont="1" applyFill="1" applyBorder="1"/>
    <xf numFmtId="0" fontId="12" fillId="4" borderId="7" xfId="0" applyFont="1" applyFill="1" applyBorder="1"/>
    <xf numFmtId="0" fontId="13" fillId="0" borderId="15" xfId="0" applyFont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2" fillId="5" borderId="19" xfId="0" applyFont="1" applyFill="1" applyBorder="1" applyAlignment="1">
      <alignment horizontal="left" vertical="top" wrapText="1"/>
    </xf>
    <xf numFmtId="0" fontId="12" fillId="5" borderId="9" xfId="0" applyFont="1" applyFill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9;&#1087;&#1077;&#1088;&#1090;%20&#1087;&#1086;%20&#1074;&#1099;&#1087;&#1077;&#1095;&#1082;&#1077;%20&#1086;&#1089;&#1077;&#1090;&#1080;&#1085;&#1089;&#1082;&#1080;&#1093;%20&#1087;&#1080;&#1088;&#1086;&#1075;&#1086;&#1074;/&#1042;&#1099;&#1087;&#1077;&#1095;&#1082;&#1072;%20&#1086;&#1089;&#1077;&#1090;&#1080;&#1085;&#1089;&#1082;&#1080;&#1093;%20&#1087;&#1080;&#1088;&#1086;&#1075;&#1086;&#1074;%202021-2022/&#1054;&#1057;%202022/&#1050;&#1044;%20&#1054;&#1057;%20&#1080;&#1090;&#1086;&#1075;&#1080;%20&#1075;&#1086;&#1076;&#1072;%202022/&#1050;&#1044;%20&#1054;&#1057;%202022%20&#1042;&#1099;&#1087;.%20&#1086;&#1089;&#1077;&#1090;.%20&#1087;&#1080;&#1088;&#1086;&#1075;&#1086;&#1074;%20&#1086;&#1089;&#1085;&#1086;&#1074;&#1085;&#1072;&#1103;/&#1048;&#1085;&#1092;&#1088;&#1072;&#1089;&#1090;&#1088;&#1091;&#1082;&#1090;&#1091;&#1088;&#1085;&#1099;&#1081;%20&#1083;&#1080;&#1089;&#1090;%20&#1086;&#1089;&#1085;&#1086;&#1074;&#1085;&#1072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аршие"/>
    </sheetNames>
    <sheetDataSet>
      <sheetData sheetId="0">
        <row r="105">
          <cell r="C105" t="str">
            <v>Подвод воды на 1 пост для участника, горячая и холодная</v>
          </cell>
        </row>
        <row r="106">
          <cell r="C106" t="str">
            <v>Система канализации с жироуловителями</v>
          </cell>
        </row>
        <row r="192">
          <cell r="C192" t="str">
            <v xml:space="preserve">Электричество: 2 розетки по 220 Вольт (по 2 кВт на каждую) </v>
          </cell>
        </row>
        <row r="193">
          <cell r="C193" t="str">
            <v xml:space="preserve">Подключение ноутбука к проводному интернету </v>
          </cell>
        </row>
        <row r="210">
          <cell r="C210" t="str">
            <v>Площадь комнаты не менее 6 м.кв (3*2 метра)</v>
          </cell>
        </row>
        <row r="211">
          <cell r="C211" t="str">
            <v xml:space="preserve">Электричество: 1 розетка на 220 Вольт (2 кВт), 1 пилот на 6 розеток </v>
          </cell>
        </row>
        <row r="212">
          <cell r="C212" t="str">
            <v xml:space="preserve">Подключение компьютера к проводному интернету </v>
          </cell>
        </row>
        <row r="261">
          <cell r="G261">
            <v>1</v>
          </cell>
        </row>
        <row r="265">
          <cell r="G265">
            <v>1</v>
          </cell>
        </row>
        <row r="266">
          <cell r="G266">
            <v>1</v>
          </cell>
        </row>
        <row r="269">
          <cell r="G269">
            <v>1</v>
          </cell>
        </row>
        <row r="270">
          <cell r="G270">
            <v>1</v>
          </cell>
        </row>
        <row r="271">
          <cell r="G271">
            <v>2</v>
          </cell>
        </row>
        <row r="272">
          <cell r="G272">
            <v>1</v>
          </cell>
        </row>
        <row r="273">
          <cell r="G273">
            <v>1</v>
          </cell>
        </row>
        <row r="274">
          <cell r="G274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zoomScale="70" zoomScaleNormal="70" workbookViewId="0">
      <pane ySplit="1" topLeftCell="A37" activePane="bottomLeft" state="frozen"/>
      <selection pane="bottomLeft" activeCell="D43" sqref="D43:D49"/>
    </sheetView>
  </sheetViews>
  <sheetFormatPr defaultColWidth="16.140625" defaultRowHeight="15"/>
  <cols>
    <col min="1" max="1" width="50.85546875" style="8" customWidth="1"/>
    <col min="2" max="2" width="56.28515625" style="8" customWidth="1"/>
    <col min="3" max="3" width="39.5703125" style="8" customWidth="1"/>
    <col min="4" max="4" width="83" style="8" customWidth="1"/>
    <col min="5" max="5" width="23.5703125" style="8" customWidth="1"/>
    <col min="6" max="16384" width="16.140625" style="8"/>
  </cols>
  <sheetData>
    <row r="1" spans="1:13" ht="56.25">
      <c r="A1" s="7" t="s">
        <v>0</v>
      </c>
      <c r="B1" s="7" t="s">
        <v>1</v>
      </c>
      <c r="C1" s="7" t="s">
        <v>12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8</v>
      </c>
    </row>
    <row r="2" spans="1:13" s="9" customFormat="1" ht="84.75" customHeight="1">
      <c r="A2" s="161" t="s">
        <v>82</v>
      </c>
      <c r="B2" s="161" t="s">
        <v>83</v>
      </c>
      <c r="C2" s="13" t="s">
        <v>84</v>
      </c>
      <c r="D2" s="61" t="s">
        <v>85</v>
      </c>
      <c r="E2" s="11" t="s">
        <v>6</v>
      </c>
      <c r="F2" s="176" t="s">
        <v>158</v>
      </c>
      <c r="G2" s="172">
        <v>12</v>
      </c>
      <c r="H2" s="167"/>
    </row>
    <row r="3" spans="1:13" s="9" customFormat="1" ht="91.5" customHeight="1">
      <c r="A3" s="162"/>
      <c r="B3" s="162"/>
      <c r="C3" s="13" t="s">
        <v>84</v>
      </c>
      <c r="D3" s="61" t="s">
        <v>438</v>
      </c>
      <c r="E3" s="11" t="s">
        <v>6</v>
      </c>
      <c r="F3" s="170"/>
      <c r="G3" s="173"/>
      <c r="H3" s="168"/>
    </row>
    <row r="4" spans="1:13" s="9" customFormat="1" ht="93" customHeight="1">
      <c r="A4" s="162"/>
      <c r="B4" s="162"/>
      <c r="C4" s="13" t="s">
        <v>84</v>
      </c>
      <c r="D4" s="61" t="s">
        <v>86</v>
      </c>
      <c r="E4" s="11" t="s">
        <v>6</v>
      </c>
      <c r="F4" s="170"/>
      <c r="G4" s="173"/>
      <c r="H4" s="168"/>
    </row>
    <row r="5" spans="1:13" s="9" customFormat="1" ht="93.75" customHeight="1">
      <c r="A5" s="162"/>
      <c r="B5" s="162"/>
      <c r="C5" s="13" t="s">
        <v>84</v>
      </c>
      <c r="D5" s="61" t="s">
        <v>87</v>
      </c>
      <c r="E5" s="11" t="s">
        <v>6</v>
      </c>
      <c r="F5" s="170"/>
      <c r="G5" s="173"/>
      <c r="H5" s="168"/>
    </row>
    <row r="6" spans="1:13" s="9" customFormat="1" ht="87.75" customHeight="1">
      <c r="A6" s="163"/>
      <c r="B6" s="163"/>
      <c r="C6" s="13" t="s">
        <v>84</v>
      </c>
      <c r="D6" s="61" t="s">
        <v>88</v>
      </c>
      <c r="E6" s="11" t="s">
        <v>6</v>
      </c>
      <c r="F6" s="170"/>
      <c r="G6" s="173"/>
      <c r="H6" s="168"/>
    </row>
    <row r="7" spans="1:13" s="10" customFormat="1" ht="99.75" customHeight="1">
      <c r="A7" s="164" t="s">
        <v>82</v>
      </c>
      <c r="B7" s="164" t="s">
        <v>83</v>
      </c>
      <c r="C7" s="13" t="s">
        <v>84</v>
      </c>
      <c r="D7" s="62" t="s">
        <v>89</v>
      </c>
      <c r="E7" s="12" t="s">
        <v>7</v>
      </c>
      <c r="F7" s="170" t="s">
        <v>158</v>
      </c>
      <c r="G7" s="173"/>
      <c r="H7" s="168"/>
    </row>
    <row r="8" spans="1:13" s="10" customFormat="1" ht="92.25" customHeight="1">
      <c r="A8" s="165"/>
      <c r="B8" s="165"/>
      <c r="C8" s="13" t="s">
        <v>84</v>
      </c>
      <c r="D8" s="62" t="s">
        <v>90</v>
      </c>
      <c r="E8" s="12" t="s">
        <v>7</v>
      </c>
      <c r="F8" s="170"/>
      <c r="G8" s="173"/>
      <c r="H8" s="168"/>
    </row>
    <row r="9" spans="1:13" s="10" customFormat="1" ht="98.25" customHeight="1">
      <c r="A9" s="166"/>
      <c r="B9" s="166"/>
      <c r="C9" s="13" t="s">
        <v>84</v>
      </c>
      <c r="D9" s="62" t="s">
        <v>439</v>
      </c>
      <c r="E9" s="12" t="s">
        <v>7</v>
      </c>
      <c r="F9" s="170"/>
      <c r="G9" s="174"/>
      <c r="H9" s="169"/>
    </row>
    <row r="10" spans="1:13" ht="36" customHeight="1">
      <c r="A10" s="161" t="s">
        <v>155</v>
      </c>
      <c r="B10" s="161" t="s">
        <v>91</v>
      </c>
      <c r="C10" s="13" t="s">
        <v>156</v>
      </c>
      <c r="D10" s="61" t="s">
        <v>85</v>
      </c>
      <c r="E10" s="11" t="s">
        <v>6</v>
      </c>
      <c r="F10" s="170" t="s">
        <v>158</v>
      </c>
      <c r="G10" s="172">
        <v>18</v>
      </c>
      <c r="H10" s="167"/>
      <c r="I10" s="9"/>
      <c r="J10" s="9"/>
      <c r="K10" s="9"/>
      <c r="L10" s="9"/>
      <c r="M10" s="9"/>
    </row>
    <row r="11" spans="1:13" ht="38.25" customHeight="1">
      <c r="A11" s="162"/>
      <c r="B11" s="162"/>
      <c r="C11" s="13" t="s">
        <v>156</v>
      </c>
      <c r="D11" s="61" t="s">
        <v>438</v>
      </c>
      <c r="E11" s="11" t="s">
        <v>6</v>
      </c>
      <c r="F11" s="170"/>
      <c r="G11" s="173"/>
      <c r="H11" s="168"/>
      <c r="I11" s="9"/>
      <c r="J11" s="9"/>
      <c r="K11" s="9"/>
      <c r="L11" s="9"/>
      <c r="M11" s="9"/>
    </row>
    <row r="12" spans="1:13" ht="36" customHeight="1">
      <c r="A12" s="162"/>
      <c r="B12" s="162"/>
      <c r="C12" s="13" t="s">
        <v>156</v>
      </c>
      <c r="D12" s="61" t="s">
        <v>86</v>
      </c>
      <c r="E12" s="11" t="s">
        <v>6</v>
      </c>
      <c r="F12" s="170"/>
      <c r="G12" s="173"/>
      <c r="H12" s="168"/>
      <c r="I12" s="9"/>
      <c r="J12" s="9"/>
      <c r="K12" s="9"/>
      <c r="L12" s="9"/>
      <c r="M12" s="9"/>
    </row>
    <row r="13" spans="1:13" ht="81.75" customHeight="1">
      <c r="A13" s="162"/>
      <c r="B13" s="162"/>
      <c r="C13" s="13" t="s">
        <v>156</v>
      </c>
      <c r="D13" s="61" t="s">
        <v>87</v>
      </c>
      <c r="E13" s="11" t="s">
        <v>6</v>
      </c>
      <c r="F13" s="170"/>
      <c r="G13" s="173"/>
      <c r="H13" s="168"/>
      <c r="I13" s="9"/>
      <c r="J13" s="9"/>
      <c r="K13" s="9"/>
      <c r="L13" s="9"/>
      <c r="M13" s="9"/>
    </row>
    <row r="14" spans="1:13" ht="36.75" customHeight="1">
      <c r="A14" s="163"/>
      <c r="B14" s="163"/>
      <c r="C14" s="13" t="s">
        <v>156</v>
      </c>
      <c r="D14" s="61" t="s">
        <v>88</v>
      </c>
      <c r="E14" s="11" t="s">
        <v>6</v>
      </c>
      <c r="F14" s="170"/>
      <c r="G14" s="173"/>
      <c r="H14" s="168"/>
      <c r="I14" s="9"/>
      <c r="J14" s="9"/>
      <c r="K14" s="9"/>
      <c r="L14" s="9"/>
      <c r="M14" s="9"/>
    </row>
    <row r="15" spans="1:13" ht="32.25" customHeight="1">
      <c r="A15" s="164" t="s">
        <v>155</v>
      </c>
      <c r="B15" s="164" t="s">
        <v>91</v>
      </c>
      <c r="C15" s="13" t="s">
        <v>156</v>
      </c>
      <c r="D15" s="62" t="s">
        <v>89</v>
      </c>
      <c r="E15" s="12" t="s">
        <v>7</v>
      </c>
      <c r="F15" s="170" t="s">
        <v>158</v>
      </c>
      <c r="G15" s="173"/>
      <c r="H15" s="168"/>
      <c r="I15" s="10"/>
      <c r="J15" s="10"/>
      <c r="K15" s="10"/>
      <c r="L15" s="10"/>
      <c r="M15" s="10"/>
    </row>
    <row r="16" spans="1:13" ht="39.75" customHeight="1">
      <c r="A16" s="165"/>
      <c r="B16" s="165"/>
      <c r="C16" s="13" t="s">
        <v>156</v>
      </c>
      <c r="D16" s="62" t="s">
        <v>90</v>
      </c>
      <c r="E16" s="12" t="s">
        <v>7</v>
      </c>
      <c r="F16" s="170"/>
      <c r="G16" s="173"/>
      <c r="H16" s="168"/>
      <c r="I16" s="10"/>
      <c r="J16" s="10"/>
      <c r="K16" s="10"/>
      <c r="L16" s="10"/>
      <c r="M16" s="10"/>
    </row>
    <row r="17" spans="1:13" ht="57" customHeight="1">
      <c r="A17" s="166"/>
      <c r="B17" s="166"/>
      <c r="C17" s="13" t="s">
        <v>156</v>
      </c>
      <c r="D17" s="62" t="s">
        <v>439</v>
      </c>
      <c r="E17" s="12" t="s">
        <v>7</v>
      </c>
      <c r="F17" s="170"/>
      <c r="G17" s="174"/>
      <c r="H17" s="169"/>
      <c r="I17" s="10"/>
      <c r="J17" s="10"/>
      <c r="K17" s="10"/>
      <c r="L17" s="10"/>
      <c r="M17" s="10"/>
    </row>
    <row r="18" spans="1:13" ht="60.75" customHeight="1">
      <c r="A18" s="161" t="s">
        <v>155</v>
      </c>
      <c r="B18" s="161" t="s">
        <v>92</v>
      </c>
      <c r="C18" s="13" t="s">
        <v>157</v>
      </c>
      <c r="D18" s="61" t="s">
        <v>85</v>
      </c>
      <c r="E18" s="11" t="s">
        <v>6</v>
      </c>
      <c r="F18" s="170" t="s">
        <v>158</v>
      </c>
      <c r="G18" s="172">
        <v>26</v>
      </c>
      <c r="H18" s="167"/>
      <c r="I18" s="9"/>
      <c r="J18" s="9"/>
      <c r="K18" s="9"/>
      <c r="L18" s="9"/>
      <c r="M18" s="9"/>
    </row>
    <row r="19" spans="1:13" ht="57.75" customHeight="1">
      <c r="A19" s="162"/>
      <c r="B19" s="162"/>
      <c r="C19" s="13" t="s">
        <v>157</v>
      </c>
      <c r="D19" s="61" t="s">
        <v>438</v>
      </c>
      <c r="E19" s="11" t="s">
        <v>6</v>
      </c>
      <c r="F19" s="170"/>
      <c r="G19" s="173"/>
      <c r="H19" s="168"/>
      <c r="I19" s="9"/>
      <c r="J19" s="9"/>
      <c r="K19" s="9"/>
      <c r="L19" s="9"/>
      <c r="M19" s="9"/>
    </row>
    <row r="20" spans="1:13" ht="60.75" customHeight="1">
      <c r="A20" s="162"/>
      <c r="B20" s="162"/>
      <c r="C20" s="13" t="s">
        <v>157</v>
      </c>
      <c r="D20" s="61" t="s">
        <v>86</v>
      </c>
      <c r="E20" s="11" t="s">
        <v>6</v>
      </c>
      <c r="F20" s="170"/>
      <c r="G20" s="173"/>
      <c r="H20" s="168"/>
      <c r="I20" s="9"/>
      <c r="J20" s="9"/>
      <c r="K20" s="9"/>
      <c r="L20" s="9"/>
      <c r="M20" s="9"/>
    </row>
    <row r="21" spans="1:13" ht="81.75" customHeight="1">
      <c r="A21" s="162"/>
      <c r="B21" s="162"/>
      <c r="C21" s="13" t="s">
        <v>157</v>
      </c>
      <c r="D21" s="61" t="s">
        <v>87</v>
      </c>
      <c r="E21" s="11" t="s">
        <v>6</v>
      </c>
      <c r="F21" s="170"/>
      <c r="G21" s="173"/>
      <c r="H21" s="168"/>
      <c r="I21" s="9"/>
      <c r="J21" s="9"/>
      <c r="K21" s="9"/>
      <c r="L21" s="9"/>
      <c r="M21" s="9"/>
    </row>
    <row r="22" spans="1:13" ht="55.5" customHeight="1">
      <c r="A22" s="163"/>
      <c r="B22" s="163"/>
      <c r="C22" s="13" t="s">
        <v>157</v>
      </c>
      <c r="D22" s="61" t="s">
        <v>88</v>
      </c>
      <c r="E22" s="11" t="s">
        <v>6</v>
      </c>
      <c r="F22" s="170"/>
      <c r="G22" s="173"/>
      <c r="H22" s="168"/>
      <c r="I22" s="9"/>
      <c r="J22" s="9"/>
      <c r="K22" s="9"/>
      <c r="L22" s="9"/>
      <c r="M22" s="9"/>
    </row>
    <row r="23" spans="1:13" ht="55.5" customHeight="1">
      <c r="A23" s="164" t="s">
        <v>155</v>
      </c>
      <c r="B23" s="164" t="s">
        <v>92</v>
      </c>
      <c r="C23" s="13" t="s">
        <v>157</v>
      </c>
      <c r="D23" s="62" t="s">
        <v>89</v>
      </c>
      <c r="E23" s="12" t="s">
        <v>7</v>
      </c>
      <c r="F23" s="170" t="s">
        <v>158</v>
      </c>
      <c r="G23" s="173"/>
      <c r="H23" s="168"/>
      <c r="I23" s="10"/>
      <c r="J23" s="10"/>
      <c r="K23" s="10"/>
      <c r="L23" s="10"/>
      <c r="M23" s="10"/>
    </row>
    <row r="24" spans="1:13" ht="57.75" customHeight="1">
      <c r="A24" s="165"/>
      <c r="B24" s="165"/>
      <c r="C24" s="13" t="s">
        <v>157</v>
      </c>
      <c r="D24" s="62" t="s">
        <v>90</v>
      </c>
      <c r="E24" s="12" t="s">
        <v>7</v>
      </c>
      <c r="F24" s="170"/>
      <c r="G24" s="173"/>
      <c r="H24" s="168"/>
      <c r="I24" s="10"/>
      <c r="J24" s="10"/>
      <c r="K24" s="10"/>
      <c r="L24" s="10"/>
      <c r="M24" s="10"/>
    </row>
    <row r="25" spans="1:13" ht="64.5" customHeight="1">
      <c r="A25" s="166"/>
      <c r="B25" s="166"/>
      <c r="C25" s="13" t="s">
        <v>157</v>
      </c>
      <c r="D25" s="62" t="s">
        <v>439</v>
      </c>
      <c r="E25" s="12" t="s">
        <v>7</v>
      </c>
      <c r="F25" s="170"/>
      <c r="G25" s="174"/>
      <c r="H25" s="169"/>
      <c r="I25" s="10"/>
      <c r="J25" s="10"/>
      <c r="K25" s="10"/>
      <c r="L25" s="10"/>
      <c r="M25" s="10"/>
    </row>
    <row r="26" spans="1:13" ht="37.5" customHeight="1">
      <c r="A26" s="161" t="s">
        <v>155</v>
      </c>
      <c r="B26" s="161" t="s">
        <v>159</v>
      </c>
      <c r="C26" s="13" t="s">
        <v>156</v>
      </c>
      <c r="D26" s="61" t="s">
        <v>85</v>
      </c>
      <c r="E26" s="11" t="s">
        <v>6</v>
      </c>
      <c r="F26" s="170" t="s">
        <v>158</v>
      </c>
      <c r="G26" s="172">
        <v>12</v>
      </c>
      <c r="H26" s="167"/>
      <c r="I26" s="9"/>
      <c r="J26" s="9"/>
      <c r="K26" s="9"/>
      <c r="L26" s="9"/>
      <c r="M26" s="9"/>
    </row>
    <row r="27" spans="1:13" ht="56.25">
      <c r="A27" s="162"/>
      <c r="B27" s="162"/>
      <c r="C27" s="13" t="s">
        <v>156</v>
      </c>
      <c r="D27" s="61" t="s">
        <v>438</v>
      </c>
      <c r="E27" s="11" t="s">
        <v>6</v>
      </c>
      <c r="F27" s="170"/>
      <c r="G27" s="173"/>
      <c r="H27" s="168"/>
      <c r="I27" s="9"/>
      <c r="J27" s="9"/>
      <c r="K27" s="9"/>
      <c r="L27" s="9"/>
      <c r="M27" s="9"/>
    </row>
    <row r="28" spans="1:13" ht="18.75">
      <c r="A28" s="162"/>
      <c r="B28" s="162"/>
      <c r="C28" s="13" t="s">
        <v>156</v>
      </c>
      <c r="D28" s="61" t="s">
        <v>86</v>
      </c>
      <c r="E28" s="11" t="s">
        <v>6</v>
      </c>
      <c r="F28" s="170"/>
      <c r="G28" s="173"/>
      <c r="H28" s="168"/>
      <c r="I28" s="9"/>
      <c r="J28" s="9"/>
      <c r="K28" s="9"/>
      <c r="L28" s="9"/>
      <c r="M28" s="9"/>
    </row>
    <row r="29" spans="1:13" ht="75">
      <c r="A29" s="162"/>
      <c r="B29" s="162"/>
      <c r="C29" s="13" t="s">
        <v>156</v>
      </c>
      <c r="D29" s="61" t="s">
        <v>87</v>
      </c>
      <c r="E29" s="11" t="s">
        <v>6</v>
      </c>
      <c r="F29" s="170"/>
      <c r="G29" s="173"/>
      <c r="H29" s="168"/>
      <c r="I29" s="9"/>
      <c r="J29" s="9"/>
      <c r="K29" s="9"/>
      <c r="L29" s="9"/>
      <c r="M29" s="9"/>
    </row>
    <row r="30" spans="1:13" ht="18.75">
      <c r="A30" s="163"/>
      <c r="B30" s="163"/>
      <c r="C30" s="13" t="s">
        <v>156</v>
      </c>
      <c r="D30" s="61" t="s">
        <v>88</v>
      </c>
      <c r="E30" s="11" t="s">
        <v>6</v>
      </c>
      <c r="F30" s="170"/>
      <c r="G30" s="173"/>
      <c r="H30" s="168"/>
      <c r="I30" s="9"/>
      <c r="J30" s="9"/>
      <c r="K30" s="9"/>
      <c r="L30" s="9"/>
      <c r="M30" s="9"/>
    </row>
    <row r="31" spans="1:13" ht="37.5" customHeight="1">
      <c r="A31" s="164" t="s">
        <v>155</v>
      </c>
      <c r="B31" s="164" t="s">
        <v>159</v>
      </c>
      <c r="C31" s="13" t="s">
        <v>156</v>
      </c>
      <c r="D31" s="62" t="s">
        <v>89</v>
      </c>
      <c r="E31" s="12" t="s">
        <v>7</v>
      </c>
      <c r="F31" s="170" t="s">
        <v>158</v>
      </c>
      <c r="G31" s="173"/>
      <c r="H31" s="168"/>
      <c r="I31" s="10"/>
      <c r="J31" s="10"/>
      <c r="K31" s="10"/>
      <c r="L31" s="10"/>
      <c r="M31" s="10"/>
    </row>
    <row r="32" spans="1:13" ht="18.75">
      <c r="A32" s="165"/>
      <c r="B32" s="165"/>
      <c r="C32" s="13" t="s">
        <v>156</v>
      </c>
      <c r="D32" s="62" t="s">
        <v>90</v>
      </c>
      <c r="E32" s="12" t="s">
        <v>7</v>
      </c>
      <c r="F32" s="170"/>
      <c r="G32" s="173"/>
      <c r="H32" s="168"/>
      <c r="I32" s="10"/>
      <c r="J32" s="10"/>
      <c r="K32" s="10"/>
      <c r="L32" s="10"/>
      <c r="M32" s="10"/>
    </row>
    <row r="33" spans="1:13" ht="56.25">
      <c r="A33" s="166"/>
      <c r="B33" s="166"/>
      <c r="C33" s="13" t="s">
        <v>156</v>
      </c>
      <c r="D33" s="62" t="s">
        <v>439</v>
      </c>
      <c r="E33" s="12" t="s">
        <v>7</v>
      </c>
      <c r="F33" s="170"/>
      <c r="G33" s="174"/>
      <c r="H33" s="169"/>
      <c r="I33" s="10"/>
      <c r="J33" s="10"/>
      <c r="K33" s="10"/>
      <c r="L33" s="10"/>
      <c r="M33" s="10"/>
    </row>
    <row r="34" spans="1:13" ht="37.5" customHeight="1">
      <c r="A34" s="161" t="s">
        <v>155</v>
      </c>
      <c r="B34" s="161" t="s">
        <v>160</v>
      </c>
      <c r="C34" s="13" t="s">
        <v>156</v>
      </c>
      <c r="D34" s="61" t="s">
        <v>85</v>
      </c>
      <c r="E34" s="11" t="s">
        <v>6</v>
      </c>
      <c r="F34" s="170" t="s">
        <v>158</v>
      </c>
      <c r="G34" s="172">
        <v>9</v>
      </c>
      <c r="H34" s="167"/>
      <c r="I34" s="9"/>
      <c r="J34" s="9"/>
      <c r="K34" s="9"/>
      <c r="L34" s="9"/>
      <c r="M34" s="9"/>
    </row>
    <row r="35" spans="1:13" ht="56.25">
      <c r="A35" s="162"/>
      <c r="B35" s="162"/>
      <c r="C35" s="13" t="s">
        <v>156</v>
      </c>
      <c r="D35" s="61" t="s">
        <v>438</v>
      </c>
      <c r="E35" s="11" t="s">
        <v>6</v>
      </c>
      <c r="F35" s="170"/>
      <c r="G35" s="173"/>
      <c r="H35" s="168"/>
      <c r="I35" s="9"/>
      <c r="J35" s="9"/>
      <c r="K35" s="9"/>
      <c r="L35" s="9"/>
      <c r="M35" s="9"/>
    </row>
    <row r="36" spans="1:13" ht="18.75">
      <c r="A36" s="162"/>
      <c r="B36" s="162"/>
      <c r="C36" s="13" t="s">
        <v>156</v>
      </c>
      <c r="D36" s="61" t="s">
        <v>86</v>
      </c>
      <c r="E36" s="11" t="s">
        <v>6</v>
      </c>
      <c r="F36" s="170"/>
      <c r="G36" s="173"/>
      <c r="H36" s="168"/>
      <c r="I36" s="9"/>
      <c r="J36" s="9"/>
      <c r="K36" s="9"/>
      <c r="L36" s="9"/>
      <c r="M36" s="9"/>
    </row>
    <row r="37" spans="1:13" ht="75">
      <c r="A37" s="162"/>
      <c r="B37" s="162"/>
      <c r="C37" s="13" t="s">
        <v>156</v>
      </c>
      <c r="D37" s="61" t="s">
        <v>87</v>
      </c>
      <c r="E37" s="11" t="s">
        <v>6</v>
      </c>
      <c r="F37" s="170"/>
      <c r="G37" s="173"/>
      <c r="H37" s="168"/>
      <c r="I37" s="9"/>
      <c r="J37" s="9"/>
      <c r="K37" s="9"/>
      <c r="L37" s="9"/>
      <c r="M37" s="9"/>
    </row>
    <row r="38" spans="1:13" ht="18.75">
      <c r="A38" s="163"/>
      <c r="B38" s="163"/>
      <c r="C38" s="13" t="s">
        <v>156</v>
      </c>
      <c r="D38" s="61" t="s">
        <v>88</v>
      </c>
      <c r="E38" s="11" t="s">
        <v>6</v>
      </c>
      <c r="F38" s="170"/>
      <c r="G38" s="173"/>
      <c r="H38" s="168"/>
      <c r="I38" s="9"/>
      <c r="J38" s="9"/>
      <c r="K38" s="9"/>
      <c r="L38" s="9"/>
      <c r="M38" s="9"/>
    </row>
    <row r="39" spans="1:13" ht="37.5" customHeight="1">
      <c r="A39" s="164" t="s">
        <v>155</v>
      </c>
      <c r="B39" s="164" t="s">
        <v>160</v>
      </c>
      <c r="C39" s="13" t="s">
        <v>156</v>
      </c>
      <c r="D39" s="62" t="s">
        <v>89</v>
      </c>
      <c r="E39" s="12" t="s">
        <v>7</v>
      </c>
      <c r="F39" s="170" t="s">
        <v>158</v>
      </c>
      <c r="G39" s="173"/>
      <c r="H39" s="168"/>
      <c r="I39" s="10"/>
      <c r="J39" s="10"/>
      <c r="K39" s="10"/>
      <c r="L39" s="10"/>
      <c r="M39" s="10"/>
    </row>
    <row r="40" spans="1:13" ht="18.75">
      <c r="A40" s="165"/>
      <c r="B40" s="165"/>
      <c r="C40" s="13" t="s">
        <v>156</v>
      </c>
      <c r="D40" s="62" t="s">
        <v>90</v>
      </c>
      <c r="E40" s="12" t="s">
        <v>7</v>
      </c>
      <c r="F40" s="170"/>
      <c r="G40" s="173"/>
      <c r="H40" s="168"/>
      <c r="I40" s="10"/>
      <c r="J40" s="10"/>
      <c r="K40" s="10"/>
      <c r="L40" s="10"/>
      <c r="M40" s="10"/>
    </row>
    <row r="41" spans="1:13" ht="56.25">
      <c r="A41" s="166"/>
      <c r="B41" s="166"/>
      <c r="C41" s="13" t="s">
        <v>156</v>
      </c>
      <c r="D41" s="62" t="s">
        <v>439</v>
      </c>
      <c r="E41" s="12" t="s">
        <v>7</v>
      </c>
      <c r="F41" s="170"/>
      <c r="G41" s="174"/>
      <c r="H41" s="169"/>
      <c r="I41" s="10"/>
      <c r="J41" s="10"/>
      <c r="K41" s="10"/>
      <c r="L41" s="10"/>
      <c r="M41" s="10"/>
    </row>
    <row r="42" spans="1:13" ht="37.5" customHeight="1">
      <c r="A42" s="161" t="s">
        <v>155</v>
      </c>
      <c r="B42" s="161" t="s">
        <v>182</v>
      </c>
      <c r="C42" s="13" t="s">
        <v>156</v>
      </c>
      <c r="D42" s="61" t="s">
        <v>85</v>
      </c>
      <c r="E42" s="11" t="s">
        <v>6</v>
      </c>
      <c r="F42" s="170" t="s">
        <v>158</v>
      </c>
      <c r="G42" s="172">
        <v>23</v>
      </c>
      <c r="H42" s="167"/>
      <c r="I42" s="9"/>
      <c r="J42" s="9"/>
      <c r="K42" s="9"/>
      <c r="L42" s="9"/>
      <c r="M42" s="9"/>
    </row>
    <row r="43" spans="1:13" ht="56.25">
      <c r="A43" s="162"/>
      <c r="B43" s="162"/>
      <c r="C43" s="13" t="s">
        <v>156</v>
      </c>
      <c r="D43" s="61" t="s">
        <v>438</v>
      </c>
      <c r="E43" s="11" t="s">
        <v>6</v>
      </c>
      <c r="F43" s="170"/>
      <c r="G43" s="173"/>
      <c r="H43" s="168"/>
      <c r="I43" s="9"/>
      <c r="J43" s="9"/>
      <c r="K43" s="9"/>
      <c r="L43" s="9"/>
      <c r="M43" s="9"/>
    </row>
    <row r="44" spans="1:13" ht="18.75">
      <c r="A44" s="162"/>
      <c r="B44" s="162"/>
      <c r="C44" s="13" t="s">
        <v>156</v>
      </c>
      <c r="D44" s="61" t="s">
        <v>86</v>
      </c>
      <c r="E44" s="11" t="s">
        <v>6</v>
      </c>
      <c r="F44" s="170"/>
      <c r="G44" s="173"/>
      <c r="H44" s="168"/>
      <c r="I44" s="9"/>
      <c r="J44" s="9"/>
      <c r="K44" s="9"/>
      <c r="L44" s="9"/>
      <c r="M44" s="9"/>
    </row>
    <row r="45" spans="1:13" ht="75">
      <c r="A45" s="162"/>
      <c r="B45" s="162"/>
      <c r="C45" s="13" t="s">
        <v>156</v>
      </c>
      <c r="D45" s="61" t="s">
        <v>87</v>
      </c>
      <c r="E45" s="11" t="s">
        <v>6</v>
      </c>
      <c r="F45" s="170"/>
      <c r="G45" s="173"/>
      <c r="H45" s="168"/>
      <c r="I45" s="9"/>
      <c r="J45" s="9"/>
      <c r="K45" s="9"/>
      <c r="L45" s="9"/>
      <c r="M45" s="9"/>
    </row>
    <row r="46" spans="1:13" ht="18.75">
      <c r="A46" s="163"/>
      <c r="B46" s="163"/>
      <c r="C46" s="13" t="s">
        <v>156</v>
      </c>
      <c r="D46" s="61" t="s">
        <v>88</v>
      </c>
      <c r="E46" s="11" t="s">
        <v>6</v>
      </c>
      <c r="F46" s="170"/>
      <c r="G46" s="173"/>
      <c r="H46" s="168"/>
      <c r="I46" s="9"/>
      <c r="J46" s="9"/>
      <c r="K46" s="9"/>
      <c r="L46" s="9"/>
      <c r="M46" s="9"/>
    </row>
    <row r="47" spans="1:13" ht="37.5" customHeight="1">
      <c r="A47" s="164" t="s">
        <v>155</v>
      </c>
      <c r="B47" s="164" t="s">
        <v>182</v>
      </c>
      <c r="C47" s="13" t="s">
        <v>156</v>
      </c>
      <c r="D47" s="62" t="s">
        <v>89</v>
      </c>
      <c r="E47" s="12" t="s">
        <v>7</v>
      </c>
      <c r="F47" s="170" t="s">
        <v>158</v>
      </c>
      <c r="G47" s="173"/>
      <c r="H47" s="168"/>
      <c r="I47" s="10"/>
      <c r="J47" s="10"/>
      <c r="K47" s="10"/>
      <c r="L47" s="10"/>
      <c r="M47" s="10"/>
    </row>
    <row r="48" spans="1:13" ht="18.75">
      <c r="A48" s="165"/>
      <c r="B48" s="165"/>
      <c r="C48" s="13" t="s">
        <v>156</v>
      </c>
      <c r="D48" s="62" t="s">
        <v>90</v>
      </c>
      <c r="E48" s="12" t="s">
        <v>7</v>
      </c>
      <c r="F48" s="170"/>
      <c r="G48" s="173"/>
      <c r="H48" s="168"/>
      <c r="I48" s="10"/>
      <c r="J48" s="10"/>
      <c r="K48" s="10"/>
      <c r="L48" s="10"/>
      <c r="M48" s="10"/>
    </row>
    <row r="49" spans="1:13" ht="56.25">
      <c r="A49" s="166"/>
      <c r="B49" s="166"/>
      <c r="C49" s="13" t="s">
        <v>156</v>
      </c>
      <c r="D49" s="62" t="s">
        <v>439</v>
      </c>
      <c r="E49" s="12" t="s">
        <v>7</v>
      </c>
      <c r="F49" s="171"/>
      <c r="G49" s="174"/>
      <c r="H49" s="169"/>
      <c r="I49" s="10"/>
      <c r="J49" s="10"/>
      <c r="K49" s="10"/>
      <c r="L49" s="10"/>
      <c r="M49" s="10"/>
    </row>
    <row r="50" spans="1:13">
      <c r="G50" s="8">
        <f>G2+G10+G18+G26+G34+G42</f>
        <v>100</v>
      </c>
    </row>
    <row r="52" spans="1:13" ht="32.25" customHeight="1">
      <c r="B52" s="175" t="s">
        <v>154</v>
      </c>
      <c r="C52" s="175"/>
      <c r="D52" s="175"/>
      <c r="E52" s="175"/>
      <c r="F52" s="175"/>
      <c r="G52" s="175"/>
    </row>
  </sheetData>
  <autoFilter ref="D1:D13"/>
  <mergeCells count="49">
    <mergeCell ref="B52:G52"/>
    <mergeCell ref="G2:G9"/>
    <mergeCell ref="G10:G17"/>
    <mergeCell ref="G18:G25"/>
    <mergeCell ref="B2:B6"/>
    <mergeCell ref="B7:B9"/>
    <mergeCell ref="B10:B14"/>
    <mergeCell ref="B15:B17"/>
    <mergeCell ref="F2:F6"/>
    <mergeCell ref="F7:F9"/>
    <mergeCell ref="F10:F14"/>
    <mergeCell ref="F15:F17"/>
    <mergeCell ref="B18:B22"/>
    <mergeCell ref="B23:B25"/>
    <mergeCell ref="F18:F22"/>
    <mergeCell ref="F23:F25"/>
    <mergeCell ref="B26:B30"/>
    <mergeCell ref="B31:B33"/>
    <mergeCell ref="F26:F30"/>
    <mergeCell ref="F31:F33"/>
    <mergeCell ref="G26:G33"/>
    <mergeCell ref="B34:B38"/>
    <mergeCell ref="B39:B41"/>
    <mergeCell ref="F34:F38"/>
    <mergeCell ref="F39:F41"/>
    <mergeCell ref="G34:G41"/>
    <mergeCell ref="B42:B46"/>
    <mergeCell ref="B47:B49"/>
    <mergeCell ref="F42:F46"/>
    <mergeCell ref="F47:F49"/>
    <mergeCell ref="G42:G49"/>
    <mergeCell ref="H42:H49"/>
    <mergeCell ref="H2:H9"/>
    <mergeCell ref="H10:H17"/>
    <mergeCell ref="H18:H25"/>
    <mergeCell ref="H26:H33"/>
    <mergeCell ref="H34:H41"/>
    <mergeCell ref="A2:A6"/>
    <mergeCell ref="A7:A9"/>
    <mergeCell ref="A10:A14"/>
    <mergeCell ref="A15:A17"/>
    <mergeCell ref="A18:A22"/>
    <mergeCell ref="A42:A46"/>
    <mergeCell ref="A47:A49"/>
    <mergeCell ref="A23:A25"/>
    <mergeCell ref="A26:A30"/>
    <mergeCell ref="A31:A33"/>
    <mergeCell ref="A34:A38"/>
    <mergeCell ref="A39:A41"/>
  </mergeCells>
  <hyperlinks>
    <hyperlink ref="F2" location="РАБОЧАЯ_ПЛОЩАДКА_КОНКУРСАНТОВ_М1" display="Раздел ИЛ 1"/>
    <hyperlink ref="C6" location="КО6!A1" display="КО6!A1"/>
    <hyperlink ref="C7" location="КО6!A1" display="КО6!A1"/>
    <hyperlink ref="C8" location="КО6!A1" display="КО6!A1"/>
    <hyperlink ref="C9" location="КО6!A1" display="КО6!A1"/>
    <hyperlink ref="C2" location="'Профстанларт 33.011 Код А 01.3'!A1" display="'Профстанларт 33.011 Код А 01.3'!A1"/>
    <hyperlink ref="C3" location="'Профстанларт 33.011 Код А 01.3'!A1" display="'Профстанларт 33.011 Код А 01.3'!A1"/>
    <hyperlink ref="C4" location="'Профстанларт 33.011 Код А 01.3'!A1" display="'Профстанларт 33.011 Код А 01.3'!A1"/>
    <hyperlink ref="C5" location="'Профстанларт 33.011 Код А 01.3'!A1" display="'Профстанларт 33.011 Код А 01.3'!A1"/>
    <hyperlink ref="G2" location="КО1!A1" display="КО1!A1"/>
    <hyperlink ref="C17" location="'Профстандарт 33.014 Код В 01.4'!A1" display="ПС: 33.014; ФГОС СПО 19.01.04 Пекарь"/>
    <hyperlink ref="C16" location="'Профстандарт 33.014 Код В 01.4'!A1" display="ПС: 33.014; ФГОС СПО 19.01.04 Пекарь"/>
    <hyperlink ref="C15" location="'Профстандарт 33.014 Код В 01.4'!A1" display="ПС: 33.014; ФГОС СПО 19.01.04 Пекарь"/>
    <hyperlink ref="C14" location="'Профстандарт 33.014 Код В 01.4'!A1" display="ПС: 33.014; ФГОС СПО 19.01.04 Пекарь"/>
    <hyperlink ref="C13" location="'Профстандарт 33.014 Код В 01.4'!A1" display="ПС: 33.014; ФГОС СПО 19.01.04 Пекарь"/>
    <hyperlink ref="C12" location="'Профстандарт 33.014 Код В 01.4'!A1" display="ПС: 33.014; ФГОС СПО 19.01.04 Пекарь"/>
    <hyperlink ref="C11" location="'Профстандарт 33.014 Код В 01.4'!A1" display="ПС: 33.014; ФГОС СПО 19.01.04 Пекарь"/>
    <hyperlink ref="C10" location="'Профстандарт 33.014 Код В 01.4'!A1" display="ПС: 33.014; ФГОС СПО 19.01.04 Пекарь"/>
    <hyperlink ref="C18" location="'Профстандарт  33.014 код В 02.4'!A1" display="ПС: 33.014; ФРГОС СПО 19.01.04 Пекарь"/>
    <hyperlink ref="C19" location="'Профстандарт  33.014 код В 02.4'!A1" display="ПС: 33.014; ФРГОС СПО 19.01.04 Пекарь"/>
    <hyperlink ref="C20" location="'Профстандарт  33.014 код В 02.4'!A1" display="ПС: 33.014; ФРГОС СПО 19.01.04 Пекарь"/>
    <hyperlink ref="C21" location="'Профстандарт  33.014 код В 02.4'!A1" display="ПС: 33.014; ФРГОС СПО 19.01.04 Пекарь"/>
    <hyperlink ref="C22" location="'Профстандарт  33.014 код В 02.4'!A1" display="ПС: 33.014; ФРГОС СПО 19.01.04 Пекарь"/>
    <hyperlink ref="C23" location="'Профстандарт  33.014 код В 02.4'!A1" display="ПС: 33.014; ФРГОС СПО 19.01.04 Пекарь"/>
    <hyperlink ref="C24" location="'Профстандарт  33.014 код В 02.4'!A1" display="ПС: 33.014; ФРГОС СПО 19.01.04 Пекарь"/>
    <hyperlink ref="C25" location="'Профстандарт  33.014 код В 02.4'!A1" display="ПС: 33.014; ФРГОС СПО 19.01.04 Пекарь"/>
    <hyperlink ref="F15" location="РАБОЧАЯ_ПЛОЩАДКА_КОНКУРСАНТОВ_М1" display="Раздел ИЛ 1"/>
    <hyperlink ref="F18" location="РАБОЧАЯ_ПЛОЩАДКА_КОНКУРСАНТОВ_М1" display="Раздел ИЛ 1"/>
    <hyperlink ref="F26" location="РАБОЧАЯ_ПЛОЩАДКА_КОНКУРСАНТОВ_М1" display="Раздел ИЛ 1"/>
    <hyperlink ref="C26" location="'Профстандарт  33.014 код В 03.4'!A1" display="ПС: 33.014; ФГОС СПО 19.01.04 Пекарь"/>
    <hyperlink ref="C27" location="'Профстандарт  33.014 код В 03.4'!A1" display="ПС: 33.014; ФГОС СПО 19.01.04 Пекарь"/>
    <hyperlink ref="C28" location="'Профстандарт  33.014 код В 03.4'!A1" display="ПС: 33.014; ФГОС СПО 19.01.04 Пекарь"/>
    <hyperlink ref="C29" location="'Профстандарт  33.014 код В 03.4'!A1" display="ПС: 33.014; ФГОС СПО 19.01.04 Пекарь"/>
    <hyperlink ref="C30" location="'Профстандарт  33.014 код В 03.4'!A1" display="ПС: 33.014; ФГОС СПО 19.01.04 Пекарь"/>
    <hyperlink ref="C31" location="'Профстандарт  33.014 код В 02.4'!A1" display="ПС: 33.014; ФРГОС СПО 19.01.04 Пекарь"/>
    <hyperlink ref="C32" location="'Профстандарт  33.014 код В 03.4'!A1" display="ПС: 33.014; ФГОС СПО 19.01.04 Пекарь"/>
    <hyperlink ref="C33" location="'Профстандарт  33.014 код В 03.4'!A1" display="ПС: 33.014; ФГОС СПО 19.01.04 Пекарь"/>
    <hyperlink ref="F34" location="РАБОЧАЯ_ПЛОЩАДКА_КОНКУРСАНТОВ_М1" display="Раздел ИЛ 1"/>
    <hyperlink ref="C34" location="'Профстандарт 33.014 код В 04.4'!A1" display="ПС: 33.014; ФГОС СПО 19.01.04 Пекарь"/>
    <hyperlink ref="C35" location="'Профстандарт 33.014 код В 04.4'!A1" display="ПС: 33.014; ФГОС СПО 19.01.04 Пекарь"/>
    <hyperlink ref="C36" location="'Профстандарт 33.014 код В 04.4'!A1" display="ПС: 33.014; ФГОС СПО 19.01.04 Пекарь"/>
    <hyperlink ref="C37" location="'Профстандарт 33.014 код В 04.4'!A1" display="ПС: 33.014; ФГОС СПО 19.01.04 Пекарь"/>
    <hyperlink ref="C38" location="'Профстандарт 33.014 код В 04.4'!A1" display="ПС: 33.014; ФГОС СПО 19.01.04 Пекарь"/>
    <hyperlink ref="C39" location="'Профстандарт 33.014 код В 04.4'!A1" display="ПС: 33.014; ФГОС СПО 19.01.04 Пекарь"/>
    <hyperlink ref="C40" location="'Профстандарт 33.014 код В 04.4'!A1" display="ПС: 33.014; ФГОС СПО 19.01.04 Пекарь"/>
    <hyperlink ref="C41" location="'Профстандарт 33.014 код В 04.4'!A1" display="ПС: 33.014; ФГОС СПО 19.01.04 Пекарь"/>
    <hyperlink ref="F42" location="РАБОЧАЯ_ПЛОЩАДКА_КОНКУРСАНТОВ_М1" display="Раздел ИЛ 1"/>
    <hyperlink ref="C42" location="'Профстандарт  33.014 код В 05.4'!A1" display="ПС: 33.014; ФГОС СПО 19.01.04 Пекарь"/>
    <hyperlink ref="C43" location="'Профстандарт  33.014 код В 05.4'!A1" display="ПС: 33.014; ФГОС СПО 19.01.04 Пекарь"/>
    <hyperlink ref="C44" location="'Профстандарт  33.014 код В 05.4'!A1" display="ПС: 33.014; ФГОС СПО 19.01.04 Пекарь"/>
    <hyperlink ref="C45" location="'Профстандарт  33.014 код В 05.4'!A1" display="ПС: 33.014; ФГОС СПО 19.01.04 Пекарь"/>
    <hyperlink ref="C46" location="'Профстандарт  33.014 код В 05.4'!A1" display="ПС: 33.014; ФГОС СПО 19.01.04 Пекарь"/>
    <hyperlink ref="C47" location="'Профстандарт  33.014 код В 05.4'!A1" display="ПС: 33.014; ФГОС СПО 19.01.04 Пекарь"/>
    <hyperlink ref="C48" location="'Профстандарт  33.014 код В 05.4'!A1" display="ПС: 33.014; ФГОС СПО 19.01.04 Пекарь"/>
    <hyperlink ref="C49" location="'Профстандарт  33.014 код В 05.4'!A1" display="ПС: 33.014; ФГОС СПО 19.01.04 Пекарь"/>
    <hyperlink ref="G10" location="КО1!A1" display="КО1!A1"/>
    <hyperlink ref="G18" location="КО1!A1" display="КО1!A1"/>
    <hyperlink ref="G26" location="КО1!A1" display="КО1!A1"/>
    <hyperlink ref="G34" location="КО1!A1" display="КО1!A1"/>
    <hyperlink ref="G42" location="КО1!A1" display="КО1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0"/>
  <sheetViews>
    <sheetView topLeftCell="A259" zoomScale="70" zoomScaleNormal="70" workbookViewId="0">
      <selection activeCell="H254" sqref="H254:J259"/>
    </sheetView>
  </sheetViews>
  <sheetFormatPr defaultColWidth="8.85546875" defaultRowHeight="12.75"/>
  <cols>
    <col min="1" max="1" width="2.140625" style="47" customWidth="1"/>
    <col min="2" max="2" width="4.42578125" style="48" customWidth="1"/>
    <col min="3" max="3" width="68.28515625" style="48" customWidth="1"/>
    <col min="4" max="4" width="49.42578125" style="48" customWidth="1"/>
    <col min="5" max="5" width="12.28515625" style="48" customWidth="1"/>
    <col min="6" max="6" width="10" style="49" customWidth="1"/>
    <col min="7" max="7" width="9.7109375" style="50" customWidth="1"/>
    <col min="8" max="8" width="80.85546875" style="48" customWidth="1"/>
    <col min="9" max="9" width="29.85546875" style="14" customWidth="1"/>
    <col min="10" max="10" width="36.42578125" style="14" customWidth="1"/>
    <col min="11" max="11" width="2.5703125" style="14" customWidth="1"/>
    <col min="12" max="16384" width="8.85546875" style="14"/>
  </cols>
  <sheetData>
    <row r="1" spans="1:11" ht="15.75" customHeight="1" thickTop="1">
      <c r="A1" s="322"/>
      <c r="B1" s="324"/>
      <c r="C1" s="324"/>
      <c r="D1" s="324"/>
      <c r="E1" s="324"/>
      <c r="F1" s="324"/>
      <c r="G1" s="324"/>
      <c r="H1" s="324"/>
      <c r="I1" s="324"/>
      <c r="J1" s="324"/>
      <c r="K1" s="325"/>
    </row>
    <row r="2" spans="1:11" s="2" customFormat="1" ht="29.25" customHeight="1">
      <c r="A2" s="323"/>
      <c r="B2" s="327" t="s">
        <v>14</v>
      </c>
      <c r="C2" s="327"/>
      <c r="D2" s="302"/>
      <c r="E2" s="303"/>
      <c r="F2" s="328" t="s">
        <v>15</v>
      </c>
      <c r="G2" s="329"/>
      <c r="H2" s="330"/>
      <c r="I2" s="320" t="s">
        <v>16</v>
      </c>
      <c r="J2" s="321"/>
      <c r="K2" s="304"/>
    </row>
    <row r="3" spans="1:11" s="2" customFormat="1" ht="15.75">
      <c r="A3" s="323"/>
      <c r="B3" s="301" t="s">
        <v>17</v>
      </c>
      <c r="C3" s="301"/>
      <c r="D3" s="316"/>
      <c r="E3" s="317"/>
      <c r="F3" s="331"/>
      <c r="G3" s="329"/>
      <c r="H3" s="330"/>
      <c r="I3" s="318"/>
      <c r="J3" s="319"/>
      <c r="K3" s="304"/>
    </row>
    <row r="4" spans="1:11" s="2" customFormat="1" ht="15.75">
      <c r="A4" s="323"/>
      <c r="B4" s="301" t="s">
        <v>18</v>
      </c>
      <c r="C4" s="301"/>
      <c r="D4" s="316"/>
      <c r="E4" s="317"/>
      <c r="F4" s="331"/>
      <c r="G4" s="329"/>
      <c r="H4" s="330"/>
      <c r="I4" s="318"/>
      <c r="J4" s="319"/>
      <c r="K4" s="304"/>
    </row>
    <row r="5" spans="1:11" s="2" customFormat="1" ht="15.75">
      <c r="A5" s="323"/>
      <c r="B5" s="301" t="s">
        <v>19</v>
      </c>
      <c r="C5" s="301"/>
      <c r="D5" s="302" t="s">
        <v>81</v>
      </c>
      <c r="E5" s="303"/>
      <c r="F5" s="331"/>
      <c r="G5" s="329"/>
      <c r="H5" s="330"/>
      <c r="I5" s="320" t="s">
        <v>20</v>
      </c>
      <c r="J5" s="321"/>
      <c r="K5" s="304"/>
    </row>
    <row r="6" spans="1:11" s="2" customFormat="1" ht="15.75">
      <c r="A6" s="323"/>
      <c r="B6" s="335" t="s">
        <v>21</v>
      </c>
      <c r="C6" s="335"/>
      <c r="D6" s="316"/>
      <c r="E6" s="317"/>
      <c r="F6" s="331"/>
      <c r="G6" s="329"/>
      <c r="H6" s="330"/>
      <c r="I6" s="336"/>
      <c r="J6" s="337"/>
      <c r="K6" s="304"/>
    </row>
    <row r="7" spans="1:11" s="2" customFormat="1" ht="15.75">
      <c r="A7" s="323"/>
      <c r="B7" s="335" t="s">
        <v>22</v>
      </c>
      <c r="C7" s="335"/>
      <c r="D7" s="316"/>
      <c r="E7" s="317"/>
      <c r="F7" s="331"/>
      <c r="G7" s="329"/>
      <c r="H7" s="330"/>
      <c r="I7" s="338" t="s">
        <v>23</v>
      </c>
      <c r="J7" s="339"/>
      <c r="K7" s="304"/>
    </row>
    <row r="8" spans="1:11" s="2" customFormat="1" ht="15.75">
      <c r="A8" s="323"/>
      <c r="B8" s="335" t="s">
        <v>24</v>
      </c>
      <c r="C8" s="335"/>
      <c r="D8" s="302"/>
      <c r="E8" s="303"/>
      <c r="F8" s="331"/>
      <c r="G8" s="329"/>
      <c r="H8" s="330"/>
      <c r="I8" s="340"/>
      <c r="J8" s="341"/>
      <c r="K8" s="304"/>
    </row>
    <row r="9" spans="1:11" s="2" customFormat="1" ht="15.75">
      <c r="A9" s="323"/>
      <c r="B9" s="301" t="s">
        <v>25</v>
      </c>
      <c r="C9" s="301"/>
      <c r="D9" s="302"/>
      <c r="E9" s="303"/>
      <c r="F9" s="331"/>
      <c r="G9" s="329"/>
      <c r="H9" s="330"/>
      <c r="I9" s="340"/>
      <c r="J9" s="341"/>
      <c r="K9" s="304"/>
    </row>
    <row r="10" spans="1:11" s="2" customFormat="1" ht="15.75">
      <c r="A10" s="323"/>
      <c r="B10" s="301" t="s">
        <v>26</v>
      </c>
      <c r="C10" s="301"/>
      <c r="D10" s="302"/>
      <c r="E10" s="303"/>
      <c r="F10" s="331"/>
      <c r="G10" s="329"/>
      <c r="H10" s="330"/>
      <c r="I10" s="340"/>
      <c r="J10" s="341"/>
      <c r="K10" s="304"/>
    </row>
    <row r="11" spans="1:11" s="2" customFormat="1" ht="114.75" customHeight="1">
      <c r="A11" s="323"/>
      <c r="B11" s="308" t="s">
        <v>27</v>
      </c>
      <c r="C11" s="308"/>
      <c r="D11" s="302"/>
      <c r="E11" s="303"/>
      <c r="F11" s="332"/>
      <c r="G11" s="333"/>
      <c r="H11" s="334"/>
      <c r="I11" s="342"/>
      <c r="J11" s="343"/>
      <c r="K11" s="304"/>
    </row>
    <row r="12" spans="1:11" ht="15.75" customHeight="1">
      <c r="A12" s="309"/>
      <c r="B12" s="310"/>
      <c r="C12" s="310"/>
      <c r="D12" s="310"/>
      <c r="E12" s="310"/>
      <c r="F12" s="310"/>
      <c r="G12" s="310"/>
      <c r="H12" s="310"/>
      <c r="I12" s="310"/>
      <c r="J12" s="310"/>
      <c r="K12" s="326"/>
    </row>
    <row r="13" spans="1:11" ht="15.75" customHeight="1">
      <c r="A13" s="309"/>
      <c r="B13" s="311"/>
      <c r="C13" s="311"/>
      <c r="D13" s="311"/>
      <c r="E13" s="311"/>
      <c r="F13" s="311"/>
      <c r="G13" s="311"/>
      <c r="H13" s="311"/>
      <c r="I13" s="311"/>
      <c r="J13" s="311"/>
      <c r="K13" s="326"/>
    </row>
    <row r="14" spans="1:11" s="16" customFormat="1" ht="20.25" customHeight="1">
      <c r="A14" s="312"/>
      <c r="B14" s="241" t="s">
        <v>28</v>
      </c>
      <c r="C14" s="242"/>
      <c r="D14" s="242"/>
      <c r="E14" s="242"/>
      <c r="F14" s="242"/>
      <c r="G14" s="242"/>
      <c r="H14" s="242"/>
      <c r="I14" s="242"/>
      <c r="J14" s="242"/>
      <c r="K14" s="15"/>
    </row>
    <row r="15" spans="1:11" ht="15.75" customHeight="1">
      <c r="A15" s="312"/>
      <c r="B15" s="237" t="s">
        <v>29</v>
      </c>
      <c r="C15" s="238"/>
      <c r="D15" s="238"/>
      <c r="E15" s="238"/>
      <c r="F15" s="238"/>
      <c r="G15" s="239"/>
      <c r="H15" s="305" t="s">
        <v>30</v>
      </c>
      <c r="I15" s="306"/>
      <c r="J15" s="307"/>
      <c r="K15" s="304"/>
    </row>
    <row r="16" spans="1:11" ht="39.75" customHeight="1">
      <c r="A16" s="312"/>
      <c r="B16" s="17" t="s">
        <v>31</v>
      </c>
      <c r="C16" s="17" t="s">
        <v>32</v>
      </c>
      <c r="D16" s="17" t="s">
        <v>33</v>
      </c>
      <c r="E16" s="17" t="s">
        <v>34</v>
      </c>
      <c r="F16" s="17" t="s">
        <v>35</v>
      </c>
      <c r="G16" s="18" t="s">
        <v>36</v>
      </c>
      <c r="H16" s="19" t="s">
        <v>32</v>
      </c>
      <c r="I16" s="20" t="s">
        <v>37</v>
      </c>
      <c r="J16" s="20" t="s">
        <v>38</v>
      </c>
      <c r="K16" s="304"/>
    </row>
    <row r="17" spans="1:11" ht="21" customHeight="1">
      <c r="A17" s="312"/>
      <c r="B17" s="21">
        <v>1</v>
      </c>
      <c r="C17" s="22" t="s">
        <v>195</v>
      </c>
      <c r="D17" s="23" t="s">
        <v>196</v>
      </c>
      <c r="E17" s="24" t="s">
        <v>197</v>
      </c>
      <c r="F17" s="21">
        <v>2</v>
      </c>
      <c r="G17" s="25">
        <v>20</v>
      </c>
      <c r="H17" s="26"/>
      <c r="I17" s="27"/>
      <c r="J17" s="28"/>
      <c r="K17" s="304"/>
    </row>
    <row r="18" spans="1:11" ht="18" customHeight="1">
      <c r="A18" s="312"/>
      <c r="B18" s="21">
        <v>2</v>
      </c>
      <c r="C18" s="23" t="s">
        <v>195</v>
      </c>
      <c r="D18" s="23" t="s">
        <v>198</v>
      </c>
      <c r="E18" s="24" t="s">
        <v>197</v>
      </c>
      <c r="F18" s="21">
        <v>1</v>
      </c>
      <c r="G18" s="25">
        <v>10</v>
      </c>
      <c r="H18" s="26"/>
      <c r="I18" s="27"/>
      <c r="J18" s="27"/>
      <c r="K18" s="304"/>
    </row>
    <row r="19" spans="1:11" ht="16.5" customHeight="1">
      <c r="A19" s="312"/>
      <c r="B19" s="75">
        <v>3</v>
      </c>
      <c r="C19" s="23" t="s">
        <v>199</v>
      </c>
      <c r="D19" s="23" t="s">
        <v>200</v>
      </c>
      <c r="E19" s="24" t="s">
        <v>197</v>
      </c>
      <c r="F19" s="75">
        <v>1</v>
      </c>
      <c r="G19" s="25">
        <v>10</v>
      </c>
      <c r="H19" s="26"/>
      <c r="I19" s="27"/>
      <c r="J19" s="27"/>
      <c r="K19" s="304"/>
    </row>
    <row r="20" spans="1:11" ht="23.25" customHeight="1">
      <c r="A20" s="312"/>
      <c r="B20" s="75">
        <v>4</v>
      </c>
      <c r="C20" s="23" t="s">
        <v>201</v>
      </c>
      <c r="D20" s="23" t="s">
        <v>202</v>
      </c>
      <c r="E20" s="24" t="s">
        <v>197</v>
      </c>
      <c r="F20" s="75">
        <v>1</v>
      </c>
      <c r="G20" s="25">
        <v>10</v>
      </c>
      <c r="H20" s="26"/>
      <c r="I20" s="27"/>
      <c r="J20" s="27"/>
      <c r="K20" s="304"/>
    </row>
    <row r="21" spans="1:11" ht="28.5" customHeight="1">
      <c r="A21" s="312"/>
      <c r="B21" s="75">
        <v>5</v>
      </c>
      <c r="C21" s="23" t="s">
        <v>203</v>
      </c>
      <c r="D21" s="23" t="s">
        <v>204</v>
      </c>
      <c r="E21" s="24" t="s">
        <v>197</v>
      </c>
      <c r="F21" s="75">
        <v>1</v>
      </c>
      <c r="G21" s="25">
        <v>10</v>
      </c>
      <c r="H21" s="26"/>
      <c r="I21" s="27"/>
      <c r="J21" s="27"/>
      <c r="K21" s="304"/>
    </row>
    <row r="22" spans="1:11" ht="28.5" customHeight="1">
      <c r="A22" s="312"/>
      <c r="B22" s="75">
        <v>6</v>
      </c>
      <c r="C22" s="23" t="s">
        <v>205</v>
      </c>
      <c r="D22" s="23" t="s">
        <v>206</v>
      </c>
      <c r="E22" s="24" t="s">
        <v>197</v>
      </c>
      <c r="F22" s="75">
        <v>1</v>
      </c>
      <c r="G22" s="25">
        <v>10</v>
      </c>
      <c r="H22" s="26"/>
      <c r="I22" s="27"/>
      <c r="J22" s="27"/>
      <c r="K22" s="304"/>
    </row>
    <row r="23" spans="1:11" ht="28.5" customHeight="1">
      <c r="A23" s="312"/>
      <c r="B23" s="75">
        <v>7</v>
      </c>
      <c r="C23" s="23" t="s">
        <v>207</v>
      </c>
      <c r="D23" s="23" t="s">
        <v>208</v>
      </c>
      <c r="E23" s="24" t="s">
        <v>197</v>
      </c>
      <c r="F23" s="75">
        <v>1</v>
      </c>
      <c r="G23" s="25">
        <v>10</v>
      </c>
      <c r="H23" s="26"/>
      <c r="I23" s="27"/>
      <c r="J23" s="27"/>
      <c r="K23" s="304"/>
    </row>
    <row r="24" spans="1:11" ht="20.25" customHeight="1">
      <c r="A24" s="312"/>
      <c r="B24" s="75">
        <v>8</v>
      </c>
      <c r="C24" s="23" t="s">
        <v>209</v>
      </c>
      <c r="D24" s="23" t="s">
        <v>210</v>
      </c>
      <c r="E24" s="24" t="s">
        <v>197</v>
      </c>
      <c r="F24" s="75">
        <v>1</v>
      </c>
      <c r="G24" s="25">
        <v>10</v>
      </c>
      <c r="H24" s="26"/>
      <c r="I24" s="27"/>
      <c r="J24" s="27"/>
      <c r="K24" s="304"/>
    </row>
    <row r="25" spans="1:11" ht="28.5" customHeight="1">
      <c r="A25" s="312"/>
      <c r="B25" s="75">
        <v>9</v>
      </c>
      <c r="C25" s="23" t="s">
        <v>211</v>
      </c>
      <c r="D25" s="23" t="s">
        <v>212</v>
      </c>
      <c r="E25" s="24" t="s">
        <v>197</v>
      </c>
      <c r="F25" s="75">
        <v>1</v>
      </c>
      <c r="G25" s="25">
        <v>10</v>
      </c>
      <c r="H25" s="26"/>
      <c r="I25" s="27"/>
      <c r="J25" s="27"/>
      <c r="K25" s="304"/>
    </row>
    <row r="26" spans="1:11" ht="38.25" customHeight="1">
      <c r="A26" s="312"/>
      <c r="B26" s="75">
        <v>10</v>
      </c>
      <c r="C26" s="23" t="s">
        <v>213</v>
      </c>
      <c r="D26" s="23" t="s">
        <v>214</v>
      </c>
      <c r="E26" s="24" t="s">
        <v>197</v>
      </c>
      <c r="F26" s="75">
        <v>1</v>
      </c>
      <c r="G26" s="25">
        <v>10</v>
      </c>
      <c r="H26" s="26"/>
      <c r="I26" s="27"/>
      <c r="J26" s="27"/>
      <c r="K26" s="304"/>
    </row>
    <row r="27" spans="1:11" ht="18.75" customHeight="1">
      <c r="A27" s="312"/>
      <c r="B27" s="75">
        <v>11</v>
      </c>
      <c r="C27" s="23" t="s">
        <v>215</v>
      </c>
      <c r="D27" s="23" t="s">
        <v>216</v>
      </c>
      <c r="E27" s="24" t="s">
        <v>197</v>
      </c>
      <c r="F27" s="75">
        <v>1</v>
      </c>
      <c r="G27" s="25">
        <v>10</v>
      </c>
      <c r="H27" s="26"/>
      <c r="I27" s="27"/>
      <c r="J27" s="27"/>
      <c r="K27" s="304"/>
    </row>
    <row r="28" spans="1:11" ht="18.75" customHeight="1">
      <c r="A28" s="312"/>
      <c r="B28" s="75">
        <v>12</v>
      </c>
      <c r="C28" s="23" t="s">
        <v>217</v>
      </c>
      <c r="D28" s="23" t="s">
        <v>218</v>
      </c>
      <c r="E28" s="24" t="s">
        <v>197</v>
      </c>
      <c r="F28" s="75">
        <v>1</v>
      </c>
      <c r="G28" s="25">
        <v>10</v>
      </c>
      <c r="H28" s="26"/>
      <c r="I28" s="27"/>
      <c r="J28" s="27"/>
      <c r="K28" s="304"/>
    </row>
    <row r="29" spans="1:11" ht="18.75" customHeight="1">
      <c r="A29" s="312"/>
      <c r="B29" s="75">
        <v>13</v>
      </c>
      <c r="C29" s="23" t="s">
        <v>219</v>
      </c>
      <c r="D29" s="23" t="s">
        <v>220</v>
      </c>
      <c r="E29" s="24" t="s">
        <v>197</v>
      </c>
      <c r="F29" s="75">
        <v>1</v>
      </c>
      <c r="G29" s="25">
        <v>10</v>
      </c>
      <c r="H29" s="26"/>
      <c r="I29" s="27"/>
      <c r="J29" s="27"/>
      <c r="K29" s="304"/>
    </row>
    <row r="30" spans="1:11" ht="18" customHeight="1">
      <c r="A30" s="312"/>
      <c r="B30" s="75">
        <v>14</v>
      </c>
      <c r="C30" s="23" t="s">
        <v>221</v>
      </c>
      <c r="D30" s="23" t="s">
        <v>222</v>
      </c>
      <c r="E30" s="24" t="s">
        <v>197</v>
      </c>
      <c r="F30" s="75">
        <v>1</v>
      </c>
      <c r="G30" s="25">
        <v>10</v>
      </c>
      <c r="H30" s="26"/>
      <c r="I30" s="27"/>
      <c r="J30" s="27"/>
      <c r="K30" s="304"/>
    </row>
    <row r="31" spans="1:11" ht="16.5" customHeight="1">
      <c r="A31" s="312"/>
      <c r="B31" s="75">
        <v>15</v>
      </c>
      <c r="C31" s="23" t="s">
        <v>223</v>
      </c>
      <c r="D31" s="23" t="s">
        <v>224</v>
      </c>
      <c r="E31" s="24" t="s">
        <v>197</v>
      </c>
      <c r="F31" s="75">
        <v>1</v>
      </c>
      <c r="G31" s="25">
        <v>10</v>
      </c>
      <c r="H31" s="26"/>
      <c r="I31" s="27"/>
      <c r="J31" s="27"/>
      <c r="K31" s="304"/>
    </row>
    <row r="32" spans="1:11" ht="21" customHeight="1">
      <c r="A32" s="312"/>
      <c r="B32" s="75">
        <v>16</v>
      </c>
      <c r="C32" s="23" t="s">
        <v>225</v>
      </c>
      <c r="D32" s="23" t="s">
        <v>226</v>
      </c>
      <c r="E32" s="24" t="s">
        <v>197</v>
      </c>
      <c r="F32" s="75">
        <v>10</v>
      </c>
      <c r="G32" s="25">
        <v>100</v>
      </c>
      <c r="H32" s="26"/>
      <c r="I32" s="27"/>
      <c r="J32" s="27"/>
      <c r="K32" s="304"/>
    </row>
    <row r="33" spans="1:11" ht="25.5" customHeight="1">
      <c r="A33" s="312"/>
      <c r="B33" s="75">
        <v>17</v>
      </c>
      <c r="C33" s="23" t="s">
        <v>231</v>
      </c>
      <c r="D33" s="23" t="s">
        <v>232</v>
      </c>
      <c r="E33" s="24" t="s">
        <v>197</v>
      </c>
      <c r="F33" s="75">
        <v>1</v>
      </c>
      <c r="G33" s="25">
        <v>10</v>
      </c>
      <c r="H33" s="26"/>
      <c r="I33" s="27"/>
      <c r="J33" s="27"/>
      <c r="K33" s="304"/>
    </row>
    <row r="34" spans="1:11" ht="20.25" customHeight="1">
      <c r="A34" s="312"/>
      <c r="B34" s="75">
        <v>18</v>
      </c>
      <c r="C34" s="23" t="s">
        <v>233</v>
      </c>
      <c r="D34" s="23" t="s">
        <v>234</v>
      </c>
      <c r="E34" s="24" t="s">
        <v>197</v>
      </c>
      <c r="F34" s="75">
        <v>1</v>
      </c>
      <c r="G34" s="25">
        <v>10</v>
      </c>
      <c r="H34" s="26"/>
      <c r="I34" s="27"/>
      <c r="J34" s="27"/>
      <c r="K34" s="304"/>
    </row>
    <row r="35" spans="1:11" ht="18.75" customHeight="1">
      <c r="A35" s="312"/>
      <c r="B35" s="75">
        <v>19</v>
      </c>
      <c r="C35" s="23" t="s">
        <v>233</v>
      </c>
      <c r="D35" s="23" t="s">
        <v>235</v>
      </c>
      <c r="E35" s="24" t="s">
        <v>197</v>
      </c>
      <c r="F35" s="75">
        <v>1</v>
      </c>
      <c r="G35" s="25">
        <v>10</v>
      </c>
      <c r="H35" s="26"/>
      <c r="I35" s="27"/>
      <c r="J35" s="27"/>
      <c r="K35" s="304"/>
    </row>
    <row r="36" spans="1:11" ht="28.5" customHeight="1">
      <c r="A36" s="312"/>
      <c r="B36" s="75">
        <v>20</v>
      </c>
      <c r="C36" s="23" t="s">
        <v>236</v>
      </c>
      <c r="D36" s="23" t="s">
        <v>237</v>
      </c>
      <c r="E36" s="24" t="s">
        <v>197</v>
      </c>
      <c r="F36" s="75">
        <v>1</v>
      </c>
      <c r="G36" s="25">
        <v>10</v>
      </c>
      <c r="H36" s="26"/>
      <c r="I36" s="27"/>
      <c r="J36" s="27"/>
      <c r="K36" s="304"/>
    </row>
    <row r="37" spans="1:11" ht="18" customHeight="1">
      <c r="A37" s="312"/>
      <c r="B37" s="75">
        <v>21</v>
      </c>
      <c r="C37" s="23" t="s">
        <v>238</v>
      </c>
      <c r="D37" s="23" t="s">
        <v>239</v>
      </c>
      <c r="E37" s="24" t="s">
        <v>197</v>
      </c>
      <c r="F37" s="75">
        <v>1</v>
      </c>
      <c r="G37" s="25">
        <v>10</v>
      </c>
      <c r="H37" s="26"/>
      <c r="I37" s="27"/>
      <c r="J37" s="27"/>
      <c r="K37" s="304"/>
    </row>
    <row r="38" spans="1:11" ht="21" customHeight="1">
      <c r="A38" s="312"/>
      <c r="B38" s="75">
        <v>22</v>
      </c>
      <c r="C38" s="23" t="s">
        <v>240</v>
      </c>
      <c r="D38" s="23" t="s">
        <v>241</v>
      </c>
      <c r="E38" s="24" t="s">
        <v>197</v>
      </c>
      <c r="F38" s="75">
        <v>1</v>
      </c>
      <c r="G38" s="25">
        <v>10</v>
      </c>
      <c r="H38" s="26"/>
      <c r="I38" s="27"/>
      <c r="J38" s="27"/>
      <c r="K38" s="304"/>
    </row>
    <row r="39" spans="1:11" ht="21" customHeight="1">
      <c r="A39" s="312"/>
      <c r="B39" s="75">
        <v>23</v>
      </c>
      <c r="C39" s="23" t="s">
        <v>242</v>
      </c>
      <c r="D39" s="23" t="s">
        <v>243</v>
      </c>
      <c r="E39" s="24" t="s">
        <v>197</v>
      </c>
      <c r="F39" s="75">
        <v>2</v>
      </c>
      <c r="G39" s="25">
        <v>20</v>
      </c>
      <c r="H39" s="26"/>
      <c r="I39" s="27"/>
      <c r="J39" s="27"/>
      <c r="K39" s="304"/>
    </row>
    <row r="40" spans="1:11" ht="20.25" customHeight="1">
      <c r="A40" s="312"/>
      <c r="B40" s="75">
        <v>24</v>
      </c>
      <c r="C40" s="23" t="s">
        <v>244</v>
      </c>
      <c r="D40" s="23" t="s">
        <v>245</v>
      </c>
      <c r="E40" s="24" t="s">
        <v>197</v>
      </c>
      <c r="F40" s="75">
        <v>5</v>
      </c>
      <c r="G40" s="25">
        <v>50</v>
      </c>
      <c r="H40" s="26"/>
      <c r="I40" s="27"/>
      <c r="J40" s="27"/>
      <c r="K40" s="304"/>
    </row>
    <row r="41" spans="1:11" ht="18.75" customHeight="1">
      <c r="A41" s="312"/>
      <c r="B41" s="75">
        <v>25</v>
      </c>
      <c r="C41" s="23" t="s">
        <v>246</v>
      </c>
      <c r="D41" s="23" t="s">
        <v>247</v>
      </c>
      <c r="E41" s="24" t="s">
        <v>197</v>
      </c>
      <c r="F41" s="75">
        <v>1</v>
      </c>
      <c r="G41" s="25">
        <v>10</v>
      </c>
      <c r="H41" s="26"/>
      <c r="I41" s="27"/>
      <c r="J41" s="27"/>
      <c r="K41" s="304"/>
    </row>
    <row r="42" spans="1:11" ht="20.25" customHeight="1">
      <c r="A42" s="312"/>
      <c r="B42" s="75">
        <v>26</v>
      </c>
      <c r="C42" s="23" t="s">
        <v>248</v>
      </c>
      <c r="D42" s="23" t="s">
        <v>249</v>
      </c>
      <c r="E42" s="24" t="s">
        <v>197</v>
      </c>
      <c r="F42" s="75">
        <v>1</v>
      </c>
      <c r="G42" s="25">
        <v>10</v>
      </c>
      <c r="H42" s="26"/>
      <c r="I42" s="27"/>
      <c r="J42" s="27"/>
      <c r="K42" s="304"/>
    </row>
    <row r="43" spans="1:11" ht="20.25" customHeight="1">
      <c r="A43" s="312"/>
      <c r="B43" s="75">
        <v>27</v>
      </c>
      <c r="C43" s="23" t="s">
        <v>250</v>
      </c>
      <c r="D43" s="23" t="s">
        <v>251</v>
      </c>
      <c r="E43" s="24" t="s">
        <v>197</v>
      </c>
      <c r="F43" s="75">
        <v>1</v>
      </c>
      <c r="G43" s="25">
        <v>10</v>
      </c>
      <c r="H43" s="26"/>
      <c r="I43" s="27"/>
      <c r="J43" s="27"/>
      <c r="K43" s="304"/>
    </row>
    <row r="44" spans="1:11" ht="18.75" customHeight="1">
      <c r="A44" s="312"/>
      <c r="B44" s="75">
        <v>28</v>
      </c>
      <c r="C44" s="23" t="s">
        <v>252</v>
      </c>
      <c r="D44" s="23" t="s">
        <v>253</v>
      </c>
      <c r="E44" s="24" t="s">
        <v>197</v>
      </c>
      <c r="F44" s="75">
        <v>1</v>
      </c>
      <c r="G44" s="25">
        <v>10</v>
      </c>
      <c r="H44" s="26"/>
      <c r="I44" s="27"/>
      <c r="J44" s="27"/>
      <c r="K44" s="304"/>
    </row>
    <row r="45" spans="1:11" ht="18.75" customHeight="1">
      <c r="A45" s="312"/>
      <c r="B45" s="75">
        <v>29</v>
      </c>
      <c r="C45" s="23" t="s">
        <v>254</v>
      </c>
      <c r="D45" s="23" t="s">
        <v>255</v>
      </c>
      <c r="E45" s="24" t="s">
        <v>197</v>
      </c>
      <c r="F45" s="75">
        <v>1</v>
      </c>
      <c r="G45" s="25">
        <v>10</v>
      </c>
      <c r="H45" s="26"/>
      <c r="I45" s="27"/>
      <c r="J45" s="27"/>
      <c r="K45" s="304"/>
    </row>
    <row r="46" spans="1:11" ht="21" customHeight="1">
      <c r="A46" s="312"/>
      <c r="B46" s="75">
        <v>30</v>
      </c>
      <c r="C46" s="23" t="s">
        <v>256</v>
      </c>
      <c r="D46" s="23" t="s">
        <v>257</v>
      </c>
      <c r="E46" s="24" t="s">
        <v>197</v>
      </c>
      <c r="F46" s="75">
        <v>3</v>
      </c>
      <c r="G46" s="25">
        <v>30</v>
      </c>
      <c r="H46" s="26"/>
      <c r="I46" s="27"/>
      <c r="J46" s="27"/>
      <c r="K46" s="304"/>
    </row>
    <row r="47" spans="1:11" ht="21" customHeight="1">
      <c r="A47" s="312"/>
      <c r="B47" s="75">
        <v>31</v>
      </c>
      <c r="C47" s="23" t="s">
        <v>258</v>
      </c>
      <c r="D47" s="23" t="s">
        <v>259</v>
      </c>
      <c r="E47" s="24" t="s">
        <v>197</v>
      </c>
      <c r="F47" s="75">
        <v>2</v>
      </c>
      <c r="G47" s="25">
        <v>20</v>
      </c>
      <c r="H47" s="26"/>
      <c r="I47" s="27"/>
      <c r="J47" s="27"/>
      <c r="K47" s="304"/>
    </row>
    <row r="48" spans="1:11" ht="21" customHeight="1">
      <c r="A48" s="312"/>
      <c r="B48" s="75">
        <v>32</v>
      </c>
      <c r="C48" s="23" t="s">
        <v>258</v>
      </c>
      <c r="D48" s="23" t="s">
        <v>260</v>
      </c>
      <c r="E48" s="24" t="s">
        <v>197</v>
      </c>
      <c r="F48" s="75">
        <v>1</v>
      </c>
      <c r="G48" s="25">
        <v>10</v>
      </c>
      <c r="H48" s="26"/>
      <c r="I48" s="27"/>
      <c r="J48" s="27"/>
      <c r="K48" s="304"/>
    </row>
    <row r="49" spans="1:11" ht="21" customHeight="1">
      <c r="A49" s="312"/>
      <c r="B49" s="75">
        <v>33</v>
      </c>
      <c r="C49" s="23" t="s">
        <v>261</v>
      </c>
      <c r="D49" s="23" t="s">
        <v>262</v>
      </c>
      <c r="E49" s="24" t="s">
        <v>197</v>
      </c>
      <c r="F49" s="75">
        <v>1</v>
      </c>
      <c r="G49" s="25">
        <v>10</v>
      </c>
      <c r="H49" s="26"/>
      <c r="I49" s="27"/>
      <c r="J49" s="27"/>
      <c r="K49" s="304"/>
    </row>
    <row r="50" spans="1:11" ht="21" customHeight="1">
      <c r="A50" s="312"/>
      <c r="B50" s="75">
        <v>34</v>
      </c>
      <c r="C50" s="23" t="s">
        <v>263</v>
      </c>
      <c r="D50" s="23" t="s">
        <v>264</v>
      </c>
      <c r="E50" s="24" t="s">
        <v>197</v>
      </c>
      <c r="F50" s="75">
        <v>1</v>
      </c>
      <c r="G50" s="25">
        <v>10</v>
      </c>
      <c r="H50" s="26"/>
      <c r="I50" s="27"/>
      <c r="J50" s="27"/>
      <c r="K50" s="304"/>
    </row>
    <row r="51" spans="1:11" ht="21" customHeight="1">
      <c r="A51" s="312"/>
      <c r="B51" s="75">
        <v>35</v>
      </c>
      <c r="C51" s="23" t="s">
        <v>265</v>
      </c>
      <c r="D51" s="23" t="s">
        <v>266</v>
      </c>
      <c r="E51" s="24" t="s">
        <v>197</v>
      </c>
      <c r="F51" s="75">
        <v>4</v>
      </c>
      <c r="G51" s="25">
        <v>40</v>
      </c>
      <c r="H51" s="26"/>
      <c r="I51" s="27"/>
      <c r="J51" s="27"/>
      <c r="K51" s="304"/>
    </row>
    <row r="52" spans="1:11" ht="13.5" customHeight="1">
      <c r="A52" s="312"/>
      <c r="B52" s="75">
        <v>36</v>
      </c>
      <c r="C52" s="23" t="s">
        <v>267</v>
      </c>
      <c r="D52" s="23" t="s">
        <v>268</v>
      </c>
      <c r="E52" s="24" t="s">
        <v>197</v>
      </c>
      <c r="F52" s="75">
        <v>1</v>
      </c>
      <c r="G52" s="25">
        <v>10</v>
      </c>
      <c r="H52" s="26"/>
      <c r="I52" s="27"/>
      <c r="J52" s="27"/>
      <c r="K52" s="304"/>
    </row>
    <row r="53" spans="1:11" ht="18.75" customHeight="1">
      <c r="A53" s="312"/>
      <c r="B53" s="75">
        <v>37</v>
      </c>
      <c r="C53" s="23" t="s">
        <v>269</v>
      </c>
      <c r="D53" s="23" t="s">
        <v>270</v>
      </c>
      <c r="E53" s="24" t="s">
        <v>197</v>
      </c>
      <c r="F53" s="75">
        <v>1</v>
      </c>
      <c r="G53" s="25">
        <v>10</v>
      </c>
      <c r="H53" s="26"/>
      <c r="I53" s="27"/>
      <c r="J53" s="27"/>
      <c r="K53" s="304"/>
    </row>
    <row r="54" spans="1:11" ht="16.5" customHeight="1">
      <c r="A54" s="312"/>
      <c r="B54" s="75">
        <v>38</v>
      </c>
      <c r="C54" s="23" t="s">
        <v>273</v>
      </c>
      <c r="D54" s="23" t="s">
        <v>274</v>
      </c>
      <c r="E54" s="24" t="s">
        <v>197</v>
      </c>
      <c r="F54" s="75">
        <v>1</v>
      </c>
      <c r="G54" s="25">
        <v>10</v>
      </c>
      <c r="H54" s="26"/>
      <c r="I54" s="27"/>
      <c r="J54" s="27"/>
      <c r="K54" s="304"/>
    </row>
    <row r="55" spans="1:11" ht="16.5" customHeight="1">
      <c r="A55" s="312"/>
      <c r="B55" s="75">
        <v>39</v>
      </c>
      <c r="C55" s="23" t="s">
        <v>275</v>
      </c>
      <c r="D55" s="23" t="s">
        <v>253</v>
      </c>
      <c r="E55" s="24" t="s">
        <v>197</v>
      </c>
      <c r="F55" s="75">
        <v>1</v>
      </c>
      <c r="G55" s="25">
        <v>10</v>
      </c>
      <c r="H55" s="26"/>
      <c r="I55" s="27"/>
      <c r="J55" s="27"/>
      <c r="K55" s="304"/>
    </row>
    <row r="56" spans="1:11" ht="18" customHeight="1">
      <c r="A56" s="312"/>
      <c r="B56" s="75">
        <v>40</v>
      </c>
      <c r="C56" s="23" t="s">
        <v>276</v>
      </c>
      <c r="D56" s="23" t="s">
        <v>277</v>
      </c>
      <c r="E56" s="24" t="s">
        <v>197</v>
      </c>
      <c r="F56" s="75">
        <v>2</v>
      </c>
      <c r="G56" s="25">
        <v>20</v>
      </c>
      <c r="H56" s="26"/>
      <c r="I56" s="27"/>
      <c r="J56" s="27"/>
      <c r="K56" s="304"/>
    </row>
    <row r="57" spans="1:11" ht="21" customHeight="1">
      <c r="A57" s="312"/>
      <c r="B57" s="75">
        <v>41</v>
      </c>
      <c r="C57" s="23" t="s">
        <v>278</v>
      </c>
      <c r="D57" s="23" t="s">
        <v>279</v>
      </c>
      <c r="E57" s="24" t="s">
        <v>197</v>
      </c>
      <c r="F57" s="75">
        <v>1</v>
      </c>
      <c r="G57" s="25">
        <v>10</v>
      </c>
      <c r="H57" s="26"/>
      <c r="I57" s="27"/>
      <c r="J57" s="27"/>
      <c r="K57" s="304"/>
    </row>
    <row r="58" spans="1:11" ht="18" customHeight="1">
      <c r="A58" s="312"/>
      <c r="B58" s="75">
        <v>42</v>
      </c>
      <c r="C58" s="23" t="s">
        <v>280</v>
      </c>
      <c r="D58" s="23" t="s">
        <v>281</v>
      </c>
      <c r="E58" s="24" t="s">
        <v>197</v>
      </c>
      <c r="F58" s="75">
        <v>1</v>
      </c>
      <c r="G58" s="25">
        <v>10</v>
      </c>
      <c r="H58" s="26"/>
      <c r="I58" s="27"/>
      <c r="J58" s="27"/>
      <c r="K58" s="304"/>
    </row>
    <row r="59" spans="1:11" ht="20.25" customHeight="1">
      <c r="A59" s="312"/>
      <c r="B59" s="75">
        <v>43</v>
      </c>
      <c r="C59" s="23" t="s">
        <v>282</v>
      </c>
      <c r="D59" s="23" t="s">
        <v>283</v>
      </c>
      <c r="E59" s="24" t="s">
        <v>197</v>
      </c>
      <c r="F59" s="75">
        <v>1</v>
      </c>
      <c r="G59" s="25">
        <v>10</v>
      </c>
      <c r="H59" s="26"/>
      <c r="I59" s="27"/>
      <c r="J59" s="27"/>
      <c r="K59" s="304"/>
    </row>
    <row r="60" spans="1:11" ht="20.25" customHeight="1">
      <c r="A60" s="312"/>
      <c r="B60" s="75">
        <v>44</v>
      </c>
      <c r="C60" s="23" t="s">
        <v>284</v>
      </c>
      <c r="D60" s="23" t="s">
        <v>285</v>
      </c>
      <c r="E60" s="24" t="s">
        <v>197</v>
      </c>
      <c r="F60" s="75">
        <v>1</v>
      </c>
      <c r="G60" s="25">
        <v>10</v>
      </c>
      <c r="H60" s="26"/>
      <c r="I60" s="27"/>
      <c r="J60" s="27"/>
      <c r="K60" s="304"/>
    </row>
    <row r="61" spans="1:11" ht="16.5" customHeight="1">
      <c r="A61" s="312"/>
      <c r="B61" s="75">
        <v>45</v>
      </c>
      <c r="C61" s="23" t="s">
        <v>286</v>
      </c>
      <c r="D61" s="23" t="s">
        <v>255</v>
      </c>
      <c r="E61" s="24" t="s">
        <v>197</v>
      </c>
      <c r="F61" s="75">
        <v>1</v>
      </c>
      <c r="G61" s="25">
        <v>10</v>
      </c>
      <c r="H61" s="26"/>
      <c r="I61" s="27"/>
      <c r="J61" s="27"/>
      <c r="K61" s="304"/>
    </row>
    <row r="62" spans="1:11" ht="21.75" customHeight="1">
      <c r="A62" s="312"/>
      <c r="B62" s="75">
        <v>47</v>
      </c>
      <c r="C62" s="23" t="s">
        <v>287</v>
      </c>
      <c r="D62" s="23" t="s">
        <v>259</v>
      </c>
      <c r="E62" s="24" t="s">
        <v>197</v>
      </c>
      <c r="F62" s="75">
        <v>1</v>
      </c>
      <c r="G62" s="25">
        <v>10</v>
      </c>
      <c r="H62" s="26"/>
      <c r="I62" s="27"/>
      <c r="J62" s="27"/>
      <c r="K62" s="304"/>
    </row>
    <row r="63" spans="1:11" ht="18.75" customHeight="1">
      <c r="A63" s="312"/>
      <c r="B63" s="75">
        <v>48</v>
      </c>
      <c r="C63" s="23" t="s">
        <v>288</v>
      </c>
      <c r="D63" s="23" t="s">
        <v>289</v>
      </c>
      <c r="E63" s="24" t="s">
        <v>197</v>
      </c>
      <c r="F63" s="75">
        <v>1</v>
      </c>
      <c r="G63" s="25">
        <v>10</v>
      </c>
      <c r="H63" s="26"/>
      <c r="I63" s="27"/>
      <c r="J63" s="27"/>
      <c r="K63" s="304"/>
    </row>
    <row r="64" spans="1:11" ht="13.5" customHeight="1">
      <c r="A64" s="312"/>
      <c r="B64" s="75">
        <v>49</v>
      </c>
      <c r="C64" s="23" t="s">
        <v>290</v>
      </c>
      <c r="D64" s="23" t="s">
        <v>291</v>
      </c>
      <c r="E64" s="24" t="s">
        <v>197</v>
      </c>
      <c r="F64" s="75">
        <v>1</v>
      </c>
      <c r="G64" s="25">
        <v>10</v>
      </c>
      <c r="H64" s="26"/>
      <c r="I64" s="27"/>
      <c r="J64" s="27"/>
      <c r="K64" s="304"/>
    </row>
    <row r="65" spans="1:11" ht="18" customHeight="1">
      <c r="A65" s="312"/>
      <c r="B65" s="75">
        <v>50</v>
      </c>
      <c r="C65" s="23" t="s">
        <v>293</v>
      </c>
      <c r="D65" s="23" t="s">
        <v>294</v>
      </c>
      <c r="E65" s="24" t="s">
        <v>197</v>
      </c>
      <c r="F65" s="75">
        <v>1</v>
      </c>
      <c r="G65" s="25">
        <v>10</v>
      </c>
      <c r="H65" s="26"/>
      <c r="I65" s="27"/>
      <c r="J65" s="27"/>
      <c r="K65" s="304"/>
    </row>
    <row r="66" spans="1:11" ht="18.75" customHeight="1">
      <c r="A66" s="312"/>
      <c r="B66" s="75">
        <v>51</v>
      </c>
      <c r="C66" s="23" t="s">
        <v>295</v>
      </c>
      <c r="D66" s="23" t="s">
        <v>296</v>
      </c>
      <c r="E66" s="24" t="s">
        <v>297</v>
      </c>
      <c r="F66" s="75">
        <v>1</v>
      </c>
      <c r="G66" s="25">
        <v>10</v>
      </c>
      <c r="H66" s="26"/>
      <c r="I66" s="27"/>
      <c r="J66" s="27"/>
      <c r="K66" s="304"/>
    </row>
    <row r="67" spans="1:11" ht="15.75" customHeight="1">
      <c r="A67" s="312"/>
      <c r="B67" s="237" t="s">
        <v>39</v>
      </c>
      <c r="C67" s="238"/>
      <c r="D67" s="238"/>
      <c r="E67" s="238"/>
      <c r="F67" s="238"/>
      <c r="G67" s="239"/>
      <c r="H67" s="305" t="s">
        <v>30</v>
      </c>
      <c r="I67" s="306"/>
      <c r="J67" s="307"/>
      <c r="K67" s="304"/>
    </row>
    <row r="68" spans="1:11" ht="37.5" customHeight="1">
      <c r="A68" s="312"/>
      <c r="B68" s="29" t="s">
        <v>31</v>
      </c>
      <c r="C68" s="17" t="s">
        <v>32</v>
      </c>
      <c r="D68" s="17" t="s">
        <v>33</v>
      </c>
      <c r="E68" s="17" t="s">
        <v>34</v>
      </c>
      <c r="F68" s="17" t="s">
        <v>35</v>
      </c>
      <c r="G68" s="18" t="s">
        <v>36</v>
      </c>
      <c r="H68" s="19" t="s">
        <v>32</v>
      </c>
      <c r="I68" s="20" t="s">
        <v>37</v>
      </c>
      <c r="J68" s="20" t="s">
        <v>38</v>
      </c>
      <c r="K68" s="304"/>
    </row>
    <row r="69" spans="1:11" ht="38.25" customHeight="1">
      <c r="A69" s="312"/>
      <c r="B69" s="24">
        <v>1</v>
      </c>
      <c r="C69" s="30" t="s">
        <v>227</v>
      </c>
      <c r="D69" s="30" t="s">
        <v>228</v>
      </c>
      <c r="E69" s="21" t="s">
        <v>197</v>
      </c>
      <c r="F69" s="21" t="s">
        <v>229</v>
      </c>
      <c r="G69" s="25">
        <v>5</v>
      </c>
      <c r="H69" s="31"/>
      <c r="I69" s="32"/>
      <c r="J69" s="27"/>
      <c r="K69" s="304"/>
    </row>
    <row r="70" spans="1:11" ht="13.5" customHeight="1">
      <c r="A70" s="312"/>
      <c r="B70" s="24">
        <v>2</v>
      </c>
      <c r="C70" s="30" t="s">
        <v>227</v>
      </c>
      <c r="D70" s="30" t="s">
        <v>230</v>
      </c>
      <c r="E70" s="21" t="s">
        <v>197</v>
      </c>
      <c r="F70" s="21">
        <v>2</v>
      </c>
      <c r="G70" s="25">
        <v>20</v>
      </c>
      <c r="H70" s="31"/>
      <c r="I70" s="32"/>
      <c r="J70" s="27"/>
      <c r="K70" s="304"/>
    </row>
    <row r="71" spans="1:11" ht="18.75" customHeight="1">
      <c r="A71" s="312"/>
      <c r="B71" s="24">
        <v>3</v>
      </c>
      <c r="C71" s="23" t="s">
        <v>298</v>
      </c>
      <c r="D71" s="23" t="s">
        <v>294</v>
      </c>
      <c r="E71" s="24" t="s">
        <v>197</v>
      </c>
      <c r="F71" s="75">
        <v>1</v>
      </c>
      <c r="G71" s="25">
        <v>10</v>
      </c>
      <c r="H71" s="31"/>
      <c r="I71" s="32"/>
      <c r="J71" s="27"/>
      <c r="K71" s="304"/>
    </row>
    <row r="72" spans="1:11" ht="18.75" customHeight="1">
      <c r="A72" s="312"/>
      <c r="B72" s="24">
        <v>4</v>
      </c>
      <c r="C72" s="23" t="s">
        <v>299</v>
      </c>
      <c r="D72" s="23" t="s">
        <v>300</v>
      </c>
      <c r="E72" s="24" t="s">
        <v>197</v>
      </c>
      <c r="F72" s="75">
        <v>1</v>
      </c>
      <c r="G72" s="25">
        <v>10</v>
      </c>
      <c r="H72" s="31"/>
      <c r="I72" s="32"/>
      <c r="J72" s="27"/>
      <c r="K72" s="304"/>
    </row>
    <row r="73" spans="1:11" ht="17.25" customHeight="1">
      <c r="A73" s="312"/>
      <c r="B73" s="24">
        <v>5</v>
      </c>
      <c r="C73" s="23" t="s">
        <v>292</v>
      </c>
      <c r="D73" s="23" t="s">
        <v>249</v>
      </c>
      <c r="E73" s="24" t="s">
        <v>197</v>
      </c>
      <c r="F73" s="75">
        <v>1</v>
      </c>
      <c r="G73" s="25">
        <v>10</v>
      </c>
      <c r="H73" s="31"/>
      <c r="I73" s="32"/>
      <c r="J73" s="27"/>
      <c r="K73" s="304"/>
    </row>
    <row r="74" spans="1:11" ht="18.75" customHeight="1">
      <c r="A74" s="312"/>
      <c r="B74" s="24">
        <v>6</v>
      </c>
      <c r="C74" s="23" t="s">
        <v>301</v>
      </c>
      <c r="D74" s="23" t="s">
        <v>302</v>
      </c>
      <c r="E74" s="24" t="s">
        <v>197</v>
      </c>
      <c r="F74" s="75">
        <v>3</v>
      </c>
      <c r="G74" s="25">
        <v>30</v>
      </c>
      <c r="H74" s="33"/>
      <c r="I74" s="32"/>
      <c r="J74" s="27"/>
      <c r="K74" s="304"/>
    </row>
    <row r="75" spans="1:11" ht="18.75" customHeight="1">
      <c r="A75" s="312"/>
      <c r="B75" s="24">
        <v>7</v>
      </c>
      <c r="C75" s="23" t="s">
        <v>303</v>
      </c>
      <c r="D75" s="23" t="s">
        <v>302</v>
      </c>
      <c r="E75" s="24" t="s">
        <v>197</v>
      </c>
      <c r="F75" s="75">
        <v>1</v>
      </c>
      <c r="G75" s="25">
        <v>10</v>
      </c>
      <c r="H75" s="31"/>
      <c r="I75" s="32"/>
      <c r="J75" s="27"/>
      <c r="K75" s="304"/>
    </row>
    <row r="76" spans="1:11" ht="16.5" customHeight="1">
      <c r="A76" s="312"/>
      <c r="B76" s="24">
        <v>8</v>
      </c>
      <c r="C76" s="23" t="s">
        <v>271</v>
      </c>
      <c r="D76" s="23" t="s">
        <v>253</v>
      </c>
      <c r="E76" s="24" t="s">
        <v>197</v>
      </c>
      <c r="F76" s="75">
        <v>3</v>
      </c>
      <c r="G76" s="25">
        <v>30</v>
      </c>
      <c r="H76" s="31"/>
      <c r="I76" s="32"/>
      <c r="J76" s="27"/>
      <c r="K76" s="304"/>
    </row>
    <row r="77" spans="1:11" ht="18.75" customHeight="1">
      <c r="A77" s="312"/>
      <c r="B77" s="24">
        <v>9</v>
      </c>
      <c r="C77" s="23" t="s">
        <v>272</v>
      </c>
      <c r="D77" s="23" t="s">
        <v>253</v>
      </c>
      <c r="E77" s="24" t="s">
        <v>197</v>
      </c>
      <c r="F77" s="75">
        <v>1</v>
      </c>
      <c r="G77" s="25">
        <v>10</v>
      </c>
      <c r="H77" s="31"/>
      <c r="I77" s="32"/>
      <c r="J77" s="27"/>
      <c r="K77" s="304"/>
    </row>
    <row r="78" spans="1:11" ht="15.75" customHeight="1">
      <c r="A78" s="312"/>
      <c r="B78" s="237" t="s">
        <v>43</v>
      </c>
      <c r="C78" s="238"/>
      <c r="D78" s="238"/>
      <c r="E78" s="238"/>
      <c r="F78" s="238"/>
      <c r="G78" s="239"/>
      <c r="H78" s="282" t="s">
        <v>44</v>
      </c>
      <c r="I78" s="283"/>
      <c r="J78" s="284"/>
      <c r="K78" s="34"/>
    </row>
    <row r="79" spans="1:11" ht="25.5">
      <c r="A79" s="312"/>
      <c r="B79" s="17" t="s">
        <v>31</v>
      </c>
      <c r="C79" s="17" t="s">
        <v>32</v>
      </c>
      <c r="D79" s="17" t="s">
        <v>40</v>
      </c>
      <c r="E79" s="17" t="s">
        <v>34</v>
      </c>
      <c r="F79" s="17" t="s">
        <v>41</v>
      </c>
      <c r="G79" s="25" t="s">
        <v>36</v>
      </c>
      <c r="H79" s="285" t="s">
        <v>42</v>
      </c>
      <c r="I79" s="286"/>
      <c r="J79" s="287"/>
      <c r="K79" s="34"/>
    </row>
    <row r="80" spans="1:11">
      <c r="A80" s="312"/>
      <c r="B80" s="100">
        <v>1</v>
      </c>
      <c r="C80" s="101" t="s">
        <v>304</v>
      </c>
      <c r="D80" s="88" t="s">
        <v>305</v>
      </c>
      <c r="E80" s="93" t="s">
        <v>197</v>
      </c>
      <c r="F80" s="90">
        <v>1</v>
      </c>
      <c r="G80" s="25">
        <v>10</v>
      </c>
      <c r="H80" s="288"/>
      <c r="I80" s="315"/>
      <c r="J80" s="290"/>
      <c r="K80" s="67"/>
    </row>
    <row r="81" spans="1:11">
      <c r="A81" s="312"/>
      <c r="B81" s="93">
        <v>2</v>
      </c>
      <c r="C81" s="83" t="s">
        <v>306</v>
      </c>
      <c r="D81" s="88" t="s">
        <v>305</v>
      </c>
      <c r="E81" s="93" t="s">
        <v>197</v>
      </c>
      <c r="F81" s="102">
        <v>1</v>
      </c>
      <c r="G81" s="25">
        <v>10</v>
      </c>
      <c r="H81" s="288"/>
      <c r="I81" s="315"/>
      <c r="J81" s="290"/>
      <c r="K81" s="67"/>
    </row>
    <row r="82" spans="1:11">
      <c r="A82" s="312"/>
      <c r="B82" s="103">
        <v>3</v>
      </c>
      <c r="C82" s="96" t="s">
        <v>307</v>
      </c>
      <c r="D82" s="88" t="s">
        <v>308</v>
      </c>
      <c r="E82" s="93" t="s">
        <v>197</v>
      </c>
      <c r="F82" s="93">
        <v>1</v>
      </c>
      <c r="G82" s="25">
        <v>10</v>
      </c>
      <c r="H82" s="288"/>
      <c r="I82" s="315"/>
      <c r="J82" s="290"/>
      <c r="K82" s="67"/>
    </row>
    <row r="83" spans="1:11">
      <c r="A83" s="312"/>
      <c r="B83" s="77">
        <v>4</v>
      </c>
      <c r="C83" s="87" t="s">
        <v>309</v>
      </c>
      <c r="D83" s="91" t="s">
        <v>310</v>
      </c>
      <c r="E83" s="93" t="s">
        <v>197</v>
      </c>
      <c r="F83" s="77">
        <v>6</v>
      </c>
      <c r="G83" s="25">
        <v>60</v>
      </c>
      <c r="H83" s="288"/>
      <c r="I83" s="315"/>
      <c r="J83" s="290"/>
      <c r="K83" s="67"/>
    </row>
    <row r="84" spans="1:11">
      <c r="A84" s="312"/>
      <c r="B84" s="104">
        <v>5</v>
      </c>
      <c r="C84" s="87" t="s">
        <v>311</v>
      </c>
      <c r="D84" s="91" t="s">
        <v>312</v>
      </c>
      <c r="E84" s="93" t="s">
        <v>197</v>
      </c>
      <c r="F84" s="77">
        <v>4</v>
      </c>
      <c r="G84" s="25">
        <v>40</v>
      </c>
      <c r="H84" s="288"/>
      <c r="I84" s="315"/>
      <c r="J84" s="290"/>
      <c r="K84" s="67"/>
    </row>
    <row r="85" spans="1:11">
      <c r="A85" s="312"/>
      <c r="B85" s="104">
        <v>6</v>
      </c>
      <c r="C85" s="87" t="s">
        <v>313</v>
      </c>
      <c r="D85" s="91" t="s">
        <v>314</v>
      </c>
      <c r="E85" s="93" t="s">
        <v>197</v>
      </c>
      <c r="F85" s="77">
        <v>3</v>
      </c>
      <c r="G85" s="25">
        <v>30</v>
      </c>
      <c r="H85" s="288"/>
      <c r="I85" s="315"/>
      <c r="J85" s="290"/>
      <c r="K85" s="67"/>
    </row>
    <row r="86" spans="1:11">
      <c r="A86" s="312"/>
      <c r="B86" s="77">
        <v>7</v>
      </c>
      <c r="C86" s="87" t="s">
        <v>315</v>
      </c>
      <c r="D86" s="91" t="s">
        <v>316</v>
      </c>
      <c r="E86" s="93" t="s">
        <v>197</v>
      </c>
      <c r="F86" s="77">
        <v>1</v>
      </c>
      <c r="G86" s="25">
        <v>10</v>
      </c>
      <c r="H86" s="288"/>
      <c r="I86" s="315"/>
      <c r="J86" s="290"/>
      <c r="K86" s="67"/>
    </row>
    <row r="87" spans="1:11">
      <c r="A87" s="312"/>
      <c r="B87" s="77">
        <v>8</v>
      </c>
      <c r="C87" s="87" t="s">
        <v>317</v>
      </c>
      <c r="D87" s="91" t="s">
        <v>318</v>
      </c>
      <c r="E87" s="93" t="s">
        <v>197</v>
      </c>
      <c r="F87" s="77">
        <v>20</v>
      </c>
      <c r="G87" s="25">
        <v>200</v>
      </c>
      <c r="H87" s="288"/>
      <c r="I87" s="315"/>
      <c r="J87" s="290"/>
      <c r="K87" s="67"/>
    </row>
    <row r="88" spans="1:11">
      <c r="A88" s="312"/>
      <c r="B88" s="77">
        <v>9</v>
      </c>
      <c r="C88" s="87" t="s">
        <v>319</v>
      </c>
      <c r="D88" s="91" t="s">
        <v>320</v>
      </c>
      <c r="E88" s="93" t="s">
        <v>197</v>
      </c>
      <c r="F88" s="77">
        <v>20</v>
      </c>
      <c r="G88" s="25">
        <v>200</v>
      </c>
      <c r="H88" s="288"/>
      <c r="I88" s="315"/>
      <c r="J88" s="290"/>
      <c r="K88" s="67"/>
    </row>
    <row r="89" spans="1:11">
      <c r="A89" s="312"/>
      <c r="B89" s="77">
        <v>10</v>
      </c>
      <c r="C89" s="87" t="s">
        <v>321</v>
      </c>
      <c r="D89" s="91" t="s">
        <v>322</v>
      </c>
      <c r="E89" s="93" t="s">
        <v>197</v>
      </c>
      <c r="F89" s="77">
        <v>10</v>
      </c>
      <c r="G89" s="25">
        <v>100</v>
      </c>
      <c r="H89" s="288"/>
      <c r="I89" s="315"/>
      <c r="J89" s="290"/>
      <c r="K89" s="67"/>
    </row>
    <row r="90" spans="1:11">
      <c r="A90" s="312"/>
      <c r="B90" s="77">
        <v>11</v>
      </c>
      <c r="C90" s="87" t="s">
        <v>323</v>
      </c>
      <c r="D90" s="91" t="s">
        <v>324</v>
      </c>
      <c r="E90" s="93" t="s">
        <v>197</v>
      </c>
      <c r="F90" s="77">
        <v>20</v>
      </c>
      <c r="G90" s="25">
        <v>200</v>
      </c>
      <c r="H90" s="288"/>
      <c r="I90" s="315"/>
      <c r="J90" s="290"/>
      <c r="K90" s="67"/>
    </row>
    <row r="91" spans="1:11">
      <c r="A91" s="312"/>
      <c r="B91" s="77">
        <v>12</v>
      </c>
      <c r="C91" s="87" t="s">
        <v>325</v>
      </c>
      <c r="D91" s="91" t="s">
        <v>326</v>
      </c>
      <c r="E91" s="93" t="s">
        <v>197</v>
      </c>
      <c r="F91" s="77">
        <v>2</v>
      </c>
      <c r="G91" s="25">
        <v>20</v>
      </c>
      <c r="H91" s="288"/>
      <c r="I91" s="315"/>
      <c r="J91" s="290"/>
      <c r="K91" s="67"/>
    </row>
    <row r="92" spans="1:11">
      <c r="A92" s="312"/>
      <c r="B92" s="77">
        <v>13</v>
      </c>
      <c r="C92" s="87" t="s">
        <v>325</v>
      </c>
      <c r="D92" s="91" t="s">
        <v>327</v>
      </c>
      <c r="E92" s="77" t="s">
        <v>328</v>
      </c>
      <c r="F92" s="77">
        <v>1</v>
      </c>
      <c r="G92" s="25">
        <v>10</v>
      </c>
      <c r="H92" s="288"/>
      <c r="I92" s="315"/>
      <c r="J92" s="290"/>
      <c r="K92" s="67"/>
    </row>
    <row r="93" spans="1:11">
      <c r="A93" s="312"/>
      <c r="B93" s="77">
        <v>14</v>
      </c>
      <c r="C93" s="80" t="s">
        <v>329</v>
      </c>
      <c r="D93" s="105" t="s">
        <v>330</v>
      </c>
      <c r="E93" s="93" t="s">
        <v>331</v>
      </c>
      <c r="F93" s="77">
        <v>1</v>
      </c>
      <c r="G93" s="25">
        <v>10</v>
      </c>
      <c r="H93" s="288"/>
      <c r="I93" s="315"/>
      <c r="J93" s="290"/>
      <c r="K93" s="67"/>
    </row>
    <row r="94" spans="1:11">
      <c r="A94" s="312"/>
      <c r="B94" s="77">
        <v>15</v>
      </c>
      <c r="C94" s="80" t="s">
        <v>332</v>
      </c>
      <c r="D94" s="105" t="s">
        <v>333</v>
      </c>
      <c r="E94" s="93" t="s">
        <v>197</v>
      </c>
      <c r="F94" s="77">
        <v>1</v>
      </c>
      <c r="G94" s="25">
        <v>10</v>
      </c>
      <c r="H94" s="288"/>
      <c r="I94" s="315"/>
      <c r="J94" s="290"/>
      <c r="K94" s="67"/>
    </row>
    <row r="95" spans="1:11">
      <c r="A95" s="312"/>
      <c r="B95" s="77">
        <v>16</v>
      </c>
      <c r="C95" s="80" t="s">
        <v>334</v>
      </c>
      <c r="D95" s="94" t="s">
        <v>335</v>
      </c>
      <c r="E95" s="93" t="s">
        <v>197</v>
      </c>
      <c r="F95" s="77">
        <v>1</v>
      </c>
      <c r="G95" s="25">
        <v>10</v>
      </c>
      <c r="H95" s="288"/>
      <c r="I95" s="315"/>
      <c r="J95" s="290"/>
      <c r="K95" s="67"/>
    </row>
    <row r="96" spans="1:11">
      <c r="A96" s="312"/>
      <c r="B96" s="77">
        <v>17</v>
      </c>
      <c r="C96" s="80" t="s">
        <v>336</v>
      </c>
      <c r="D96" s="91" t="s">
        <v>337</v>
      </c>
      <c r="E96" s="93" t="s">
        <v>197</v>
      </c>
      <c r="F96" s="77">
        <v>30</v>
      </c>
      <c r="G96" s="25">
        <v>300</v>
      </c>
      <c r="H96" s="288"/>
      <c r="I96" s="315"/>
      <c r="J96" s="290"/>
      <c r="K96" s="67"/>
    </row>
    <row r="97" spans="1:11">
      <c r="A97" s="312"/>
      <c r="B97" s="77">
        <v>18</v>
      </c>
      <c r="C97" s="80" t="s">
        <v>338</v>
      </c>
      <c r="D97" s="91" t="s">
        <v>339</v>
      </c>
      <c r="E97" s="93" t="s">
        <v>197</v>
      </c>
      <c r="F97" s="77">
        <v>2</v>
      </c>
      <c r="G97" s="25">
        <v>20</v>
      </c>
      <c r="H97" s="288"/>
      <c r="I97" s="315"/>
      <c r="J97" s="290"/>
      <c r="K97" s="67"/>
    </row>
    <row r="98" spans="1:11">
      <c r="A98" s="312"/>
      <c r="B98" s="77">
        <v>19</v>
      </c>
      <c r="C98" s="14" t="s">
        <v>340</v>
      </c>
      <c r="D98" s="106" t="s">
        <v>341</v>
      </c>
      <c r="E98" s="93" t="s">
        <v>197</v>
      </c>
      <c r="F98" s="77">
        <f t="shared" ref="F98" si="0">F101</f>
        <v>1</v>
      </c>
      <c r="G98" s="25">
        <v>10</v>
      </c>
      <c r="H98" s="288"/>
      <c r="I98" s="315"/>
      <c r="J98" s="290"/>
      <c r="K98" s="67"/>
    </row>
    <row r="99" spans="1:11">
      <c r="A99" s="312"/>
      <c r="B99" s="86">
        <v>20</v>
      </c>
      <c r="C99" s="107" t="s">
        <v>342</v>
      </c>
      <c r="D99" s="106" t="s">
        <v>341</v>
      </c>
      <c r="E99" s="93" t="s">
        <v>197</v>
      </c>
      <c r="F99" s="77">
        <v>1</v>
      </c>
      <c r="G99" s="25">
        <v>10</v>
      </c>
      <c r="H99" s="288"/>
      <c r="I99" s="315"/>
      <c r="J99" s="290"/>
      <c r="K99" s="67"/>
    </row>
    <row r="100" spans="1:11">
      <c r="A100" s="312"/>
      <c r="B100" s="77">
        <v>21</v>
      </c>
      <c r="C100" s="14" t="s">
        <v>343</v>
      </c>
      <c r="D100" s="106" t="s">
        <v>344</v>
      </c>
      <c r="E100" s="93" t="s">
        <v>197</v>
      </c>
      <c r="F100" s="77">
        <v>1</v>
      </c>
      <c r="G100" s="25">
        <v>10</v>
      </c>
      <c r="H100" s="288"/>
      <c r="I100" s="315"/>
      <c r="J100" s="290"/>
      <c r="K100" s="67"/>
    </row>
    <row r="101" spans="1:11">
      <c r="A101" s="312"/>
      <c r="B101" s="108">
        <v>22</v>
      </c>
      <c r="C101" s="107" t="s">
        <v>345</v>
      </c>
      <c r="D101" s="106" t="s">
        <v>344</v>
      </c>
      <c r="E101" s="77" t="s">
        <v>197</v>
      </c>
      <c r="F101" s="109">
        <v>1</v>
      </c>
      <c r="G101" s="25">
        <v>10</v>
      </c>
      <c r="H101" s="288"/>
      <c r="I101" s="315"/>
      <c r="J101" s="290"/>
      <c r="K101" s="67"/>
    </row>
    <row r="102" spans="1:11" ht="15" customHeight="1">
      <c r="A102" s="312"/>
      <c r="B102" s="237" t="s">
        <v>45</v>
      </c>
      <c r="C102" s="238"/>
      <c r="D102" s="238"/>
      <c r="E102" s="238"/>
      <c r="F102" s="238"/>
      <c r="G102" s="239"/>
      <c r="H102" s="282" t="s">
        <v>44</v>
      </c>
      <c r="I102" s="283"/>
      <c r="J102" s="284"/>
      <c r="K102" s="35"/>
    </row>
    <row r="103" spans="1:11" ht="25.5">
      <c r="A103" s="312"/>
      <c r="B103" s="17" t="s">
        <v>31</v>
      </c>
      <c r="C103" s="17" t="s">
        <v>32</v>
      </c>
      <c r="D103" s="17" t="s">
        <v>40</v>
      </c>
      <c r="E103" s="17" t="s">
        <v>34</v>
      </c>
      <c r="F103" s="17" t="s">
        <v>46</v>
      </c>
      <c r="G103" s="18" t="s">
        <v>36</v>
      </c>
      <c r="H103" s="285" t="s">
        <v>42</v>
      </c>
      <c r="I103" s="286"/>
      <c r="J103" s="287"/>
      <c r="K103" s="35"/>
    </row>
    <row r="104" spans="1:11" ht="15" customHeight="1">
      <c r="A104" s="312"/>
      <c r="B104" s="76">
        <v>1</v>
      </c>
      <c r="C104" s="110" t="s">
        <v>346</v>
      </c>
      <c r="D104" s="101" t="s">
        <v>347</v>
      </c>
      <c r="E104" s="100" t="s">
        <v>197</v>
      </c>
      <c r="F104" s="111" t="s">
        <v>348</v>
      </c>
      <c r="G104" s="18">
        <v>1</v>
      </c>
      <c r="H104" s="288"/>
      <c r="I104" s="289"/>
      <c r="J104" s="290"/>
      <c r="K104" s="35"/>
    </row>
    <row r="105" spans="1:11" ht="15" customHeight="1">
      <c r="A105" s="312"/>
      <c r="B105" s="112">
        <v>2</v>
      </c>
      <c r="C105" s="113" t="s">
        <v>349</v>
      </c>
      <c r="D105" s="114" t="s">
        <v>350</v>
      </c>
      <c r="E105" s="115" t="s">
        <v>197</v>
      </c>
      <c r="F105" s="100" t="s">
        <v>348</v>
      </c>
      <c r="G105" s="37">
        <v>1</v>
      </c>
      <c r="H105" s="291"/>
      <c r="I105" s="292"/>
      <c r="J105" s="293"/>
      <c r="K105" s="35"/>
    </row>
    <row r="106" spans="1:11" ht="15" customHeight="1">
      <c r="A106" s="313"/>
      <c r="B106" s="275" t="s">
        <v>47</v>
      </c>
      <c r="C106" s="275"/>
      <c r="D106" s="275"/>
      <c r="E106" s="275"/>
      <c r="F106" s="275"/>
      <c r="G106" s="275"/>
      <c r="H106" s="275"/>
      <c r="I106" s="275"/>
      <c r="J106" s="276"/>
      <c r="K106" s="35"/>
    </row>
    <row r="107" spans="1:11" ht="22.5" customHeight="1">
      <c r="A107" s="312"/>
      <c r="B107" s="38" t="s">
        <v>31</v>
      </c>
      <c r="C107" s="228" t="s">
        <v>48</v>
      </c>
      <c r="D107" s="229"/>
      <c r="E107" s="229"/>
      <c r="F107" s="229"/>
      <c r="G107" s="230"/>
      <c r="H107" s="180" t="s">
        <v>49</v>
      </c>
      <c r="I107" s="181"/>
      <c r="J107" s="182"/>
      <c r="K107" s="35"/>
    </row>
    <row r="108" spans="1:11" ht="22.5" customHeight="1">
      <c r="A108" s="312"/>
      <c r="B108" s="74">
        <v>1</v>
      </c>
      <c r="C108" s="297" t="s">
        <v>352</v>
      </c>
      <c r="D108" s="298"/>
      <c r="E108" s="298"/>
      <c r="F108" s="298"/>
      <c r="G108" s="299"/>
      <c r="H108" s="68"/>
      <c r="I108" s="69"/>
      <c r="J108" s="70"/>
      <c r="K108" s="35"/>
    </row>
    <row r="109" spans="1:11" ht="15" customHeight="1">
      <c r="A109" s="312"/>
      <c r="B109" s="24">
        <v>2</v>
      </c>
      <c r="C109" s="231" t="s">
        <v>351</v>
      </c>
      <c r="D109" s="232"/>
      <c r="E109" s="232"/>
      <c r="F109" s="232"/>
      <c r="G109" s="233"/>
      <c r="H109" s="294"/>
      <c r="I109" s="295"/>
      <c r="J109" s="296"/>
      <c r="K109" s="35"/>
    </row>
    <row r="110" spans="1:11" ht="15" customHeight="1">
      <c r="A110" s="312"/>
      <c r="B110" s="24">
        <v>3</v>
      </c>
      <c r="C110" s="231" t="str">
        <f>[1]Старшие!C105</f>
        <v>Подвод воды на 1 пост для участника, горячая и холодная</v>
      </c>
      <c r="D110" s="232"/>
      <c r="E110" s="232"/>
      <c r="F110" s="232"/>
      <c r="G110" s="233"/>
      <c r="H110" s="294"/>
      <c r="I110" s="295"/>
      <c r="J110" s="296"/>
      <c r="K110" s="35"/>
    </row>
    <row r="111" spans="1:11" ht="15" customHeight="1">
      <c r="A111" s="312"/>
      <c r="B111" s="36">
        <v>4</v>
      </c>
      <c r="C111" s="231" t="str">
        <f>[1]Старшие!C106</f>
        <v>Система канализации с жироуловителями</v>
      </c>
      <c r="D111" s="232"/>
      <c r="E111" s="232"/>
      <c r="F111" s="232"/>
      <c r="G111" s="233"/>
      <c r="H111" s="294"/>
      <c r="I111" s="295"/>
      <c r="J111" s="296"/>
      <c r="K111" s="35"/>
    </row>
    <row r="112" spans="1:11" ht="15" customHeight="1">
      <c r="A112" s="313"/>
      <c r="B112" s="220"/>
      <c r="C112" s="220"/>
      <c r="D112" s="220"/>
      <c r="E112" s="220"/>
      <c r="F112" s="220"/>
      <c r="G112" s="220"/>
      <c r="H112" s="220"/>
      <c r="I112" s="220"/>
      <c r="J112" s="220"/>
      <c r="K112" s="35"/>
    </row>
    <row r="113" spans="1:11" ht="15" customHeight="1">
      <c r="A113" s="313"/>
      <c r="B113" s="221"/>
      <c r="C113" s="221"/>
      <c r="D113" s="221"/>
      <c r="E113" s="221"/>
      <c r="F113" s="221"/>
      <c r="G113" s="221"/>
      <c r="H113" s="221"/>
      <c r="I113" s="221"/>
      <c r="J113" s="221"/>
      <c r="K113" s="35"/>
    </row>
    <row r="114" spans="1:11" ht="27.75" customHeight="1">
      <c r="A114" s="312"/>
      <c r="B114" s="241" t="s">
        <v>50</v>
      </c>
      <c r="C114" s="242"/>
      <c r="D114" s="242"/>
      <c r="E114" s="242"/>
      <c r="F114" s="242"/>
      <c r="G114" s="242"/>
      <c r="H114" s="242"/>
      <c r="I114" s="242"/>
      <c r="J114" s="243"/>
      <c r="K114" s="300"/>
    </row>
    <row r="115" spans="1:11" ht="21" customHeight="1">
      <c r="A115" s="313"/>
      <c r="B115" s="225" t="s">
        <v>51</v>
      </c>
      <c r="C115" s="226"/>
      <c r="D115" s="226"/>
      <c r="E115" s="226"/>
      <c r="F115" s="226"/>
      <c r="G115" s="226"/>
      <c r="H115" s="226"/>
      <c r="I115" s="226"/>
      <c r="J115" s="227"/>
      <c r="K115" s="300"/>
    </row>
    <row r="116" spans="1:11" ht="25.5">
      <c r="A116" s="312"/>
      <c r="B116" s="17" t="s">
        <v>31</v>
      </c>
      <c r="C116" s="17" t="s">
        <v>32</v>
      </c>
      <c r="D116" s="17" t="s">
        <v>40</v>
      </c>
      <c r="E116" s="17" t="s">
        <v>34</v>
      </c>
      <c r="F116" s="280" t="s">
        <v>52</v>
      </c>
      <c r="G116" s="280"/>
      <c r="H116" s="180" t="s">
        <v>49</v>
      </c>
      <c r="I116" s="181"/>
      <c r="J116" s="182"/>
      <c r="K116" s="300"/>
    </row>
    <row r="117" spans="1:11">
      <c r="A117" s="312"/>
      <c r="B117" s="24">
        <v>1</v>
      </c>
      <c r="C117" s="116" t="s">
        <v>353</v>
      </c>
      <c r="D117" s="117" t="s">
        <v>354</v>
      </c>
      <c r="E117" s="100" t="s">
        <v>197</v>
      </c>
      <c r="F117" s="215">
        <v>2</v>
      </c>
      <c r="G117" s="216"/>
      <c r="H117" s="246"/>
      <c r="I117" s="247"/>
      <c r="J117" s="248"/>
      <c r="K117" s="300"/>
    </row>
    <row r="118" spans="1:11" ht="15" customHeight="1">
      <c r="A118" s="312"/>
      <c r="B118" s="24">
        <v>2</v>
      </c>
      <c r="C118" s="118" t="s">
        <v>195</v>
      </c>
      <c r="D118" s="119" t="s">
        <v>355</v>
      </c>
      <c r="E118" s="120" t="s">
        <v>197</v>
      </c>
      <c r="F118" s="215">
        <v>4</v>
      </c>
      <c r="G118" s="216"/>
      <c r="H118" s="246"/>
      <c r="I118" s="247"/>
      <c r="J118" s="248"/>
      <c r="K118" s="300"/>
    </row>
    <row r="119" spans="1:11" ht="20.25" customHeight="1">
      <c r="A119" s="313"/>
      <c r="B119" s="225" t="s">
        <v>53</v>
      </c>
      <c r="C119" s="226"/>
      <c r="D119" s="226"/>
      <c r="E119" s="226"/>
      <c r="F119" s="226"/>
      <c r="G119" s="226"/>
      <c r="H119" s="226"/>
      <c r="I119" s="226"/>
      <c r="J119" s="227"/>
      <c r="K119" s="300"/>
    </row>
    <row r="120" spans="1:11" ht="25.5">
      <c r="A120" s="312"/>
      <c r="B120" s="17" t="s">
        <v>31</v>
      </c>
      <c r="C120" s="17" t="s">
        <v>32</v>
      </c>
      <c r="D120" s="17" t="s">
        <v>40</v>
      </c>
      <c r="E120" s="17" t="s">
        <v>34</v>
      </c>
      <c r="F120" s="280" t="s">
        <v>52</v>
      </c>
      <c r="G120" s="280"/>
      <c r="H120" s="180" t="s">
        <v>49</v>
      </c>
      <c r="I120" s="181"/>
      <c r="J120" s="182"/>
      <c r="K120" s="300"/>
    </row>
    <row r="121" spans="1:11" ht="15" customHeight="1">
      <c r="A121" s="312"/>
      <c r="B121" s="24">
        <v>1</v>
      </c>
      <c r="C121" s="121" t="s">
        <v>356</v>
      </c>
      <c r="D121" s="101" t="s">
        <v>333</v>
      </c>
      <c r="E121" s="100" t="s">
        <v>197</v>
      </c>
      <c r="F121" s="240">
        <v>2</v>
      </c>
      <c r="G121" s="240"/>
      <c r="H121" s="277"/>
      <c r="I121" s="278"/>
      <c r="J121" s="279"/>
      <c r="K121" s="300"/>
    </row>
    <row r="122" spans="1:11" ht="15" customHeight="1">
      <c r="A122" s="312"/>
      <c r="B122" s="24">
        <v>2</v>
      </c>
      <c r="C122" s="122" t="s">
        <v>357</v>
      </c>
      <c r="D122" s="101" t="s">
        <v>358</v>
      </c>
      <c r="E122" s="100" t="s">
        <v>197</v>
      </c>
      <c r="F122" s="215">
        <v>6</v>
      </c>
      <c r="G122" s="216"/>
      <c r="H122" s="277"/>
      <c r="I122" s="278"/>
      <c r="J122" s="279"/>
      <c r="K122" s="300"/>
    </row>
    <row r="123" spans="1:11" ht="15" customHeight="1">
      <c r="A123" s="312"/>
      <c r="B123" s="24">
        <v>3</v>
      </c>
      <c r="C123" s="122" t="s">
        <v>359</v>
      </c>
      <c r="D123" s="101" t="s">
        <v>360</v>
      </c>
      <c r="E123" s="100" t="s">
        <v>197</v>
      </c>
      <c r="F123" s="215">
        <v>5</v>
      </c>
      <c r="G123" s="216"/>
      <c r="H123" s="277"/>
      <c r="I123" s="278"/>
      <c r="J123" s="279"/>
      <c r="K123" s="300"/>
    </row>
    <row r="124" spans="1:11" ht="15" customHeight="1">
      <c r="A124" s="312"/>
      <c r="B124" s="24">
        <v>4</v>
      </c>
      <c r="C124" s="92" t="s">
        <v>227</v>
      </c>
      <c r="D124" s="91" t="s">
        <v>230</v>
      </c>
      <c r="E124" s="77" t="s">
        <v>197</v>
      </c>
      <c r="F124" s="215">
        <v>1</v>
      </c>
      <c r="G124" s="216"/>
      <c r="H124" s="277"/>
      <c r="I124" s="278"/>
      <c r="J124" s="279"/>
      <c r="K124" s="300"/>
    </row>
    <row r="125" spans="1:11" ht="21.75" customHeight="1">
      <c r="A125" s="313"/>
      <c r="B125" s="225" t="s">
        <v>54</v>
      </c>
      <c r="C125" s="226"/>
      <c r="D125" s="226"/>
      <c r="E125" s="226"/>
      <c r="F125" s="226"/>
      <c r="G125" s="226"/>
      <c r="H125" s="226"/>
      <c r="I125" s="226"/>
      <c r="J125" s="227"/>
      <c r="K125" s="300"/>
    </row>
    <row r="126" spans="1:11" ht="25.5">
      <c r="A126" s="312"/>
      <c r="B126" s="17" t="s">
        <v>31</v>
      </c>
      <c r="C126" s="17" t="s">
        <v>32</v>
      </c>
      <c r="D126" s="17" t="s">
        <v>40</v>
      </c>
      <c r="E126" s="17" t="s">
        <v>34</v>
      </c>
      <c r="F126" s="280" t="s">
        <v>52</v>
      </c>
      <c r="G126" s="280"/>
      <c r="H126" s="180" t="s">
        <v>49</v>
      </c>
      <c r="I126" s="181"/>
      <c r="J126" s="182"/>
      <c r="K126" s="300"/>
    </row>
    <row r="127" spans="1:11" ht="15" customHeight="1">
      <c r="A127" s="312"/>
      <c r="B127" s="24">
        <v>1</v>
      </c>
      <c r="C127" s="110" t="s">
        <v>346</v>
      </c>
      <c r="D127" s="101" t="s">
        <v>347</v>
      </c>
      <c r="E127" s="100" t="s">
        <v>197</v>
      </c>
      <c r="F127" s="240">
        <v>1</v>
      </c>
      <c r="G127" s="240"/>
      <c r="H127" s="217"/>
      <c r="I127" s="218"/>
      <c r="J127" s="219"/>
      <c r="K127" s="300"/>
    </row>
    <row r="128" spans="1:11" ht="15" customHeight="1">
      <c r="A128" s="312"/>
      <c r="B128" s="36">
        <v>2</v>
      </c>
      <c r="C128" s="113" t="s">
        <v>349</v>
      </c>
      <c r="D128" s="114" t="s">
        <v>350</v>
      </c>
      <c r="E128" s="115" t="s">
        <v>197</v>
      </c>
      <c r="F128" s="281">
        <v>1</v>
      </c>
      <c r="G128" s="281"/>
      <c r="H128" s="217"/>
      <c r="I128" s="218"/>
      <c r="J128" s="219"/>
      <c r="K128" s="300"/>
    </row>
    <row r="129" spans="1:11" ht="23.25" customHeight="1">
      <c r="A129" s="313"/>
      <c r="B129" s="225" t="s">
        <v>55</v>
      </c>
      <c r="C129" s="226"/>
      <c r="D129" s="226"/>
      <c r="E129" s="226"/>
      <c r="F129" s="226"/>
      <c r="G129" s="226"/>
      <c r="H129" s="226"/>
      <c r="I129" s="226"/>
      <c r="J129" s="227"/>
      <c r="K129" s="300"/>
    </row>
    <row r="130" spans="1:11" ht="27.75" customHeight="1">
      <c r="A130" s="312"/>
      <c r="B130" s="17" t="s">
        <v>31</v>
      </c>
      <c r="C130" s="228" t="s">
        <v>48</v>
      </c>
      <c r="D130" s="229"/>
      <c r="E130" s="229"/>
      <c r="F130" s="229"/>
      <c r="G130" s="230"/>
      <c r="H130" s="180" t="s">
        <v>49</v>
      </c>
      <c r="I130" s="181"/>
      <c r="J130" s="182"/>
      <c r="K130" s="300"/>
    </row>
    <row r="131" spans="1:11" ht="15" customHeight="1">
      <c r="A131" s="312"/>
      <c r="B131" s="24">
        <v>1</v>
      </c>
      <c r="C131" s="231" t="s">
        <v>361</v>
      </c>
      <c r="D131" s="232"/>
      <c r="E131" s="232"/>
      <c r="F131" s="232"/>
      <c r="G131" s="233"/>
      <c r="H131" s="246"/>
      <c r="I131" s="247"/>
      <c r="J131" s="248"/>
      <c r="K131" s="300"/>
    </row>
    <row r="132" spans="1:11" ht="15" customHeight="1">
      <c r="A132" s="313"/>
      <c r="B132" s="220"/>
      <c r="C132" s="220"/>
      <c r="D132" s="220"/>
      <c r="E132" s="220"/>
      <c r="F132" s="220"/>
      <c r="G132" s="220"/>
      <c r="H132" s="220"/>
      <c r="I132" s="220"/>
      <c r="J132" s="220"/>
      <c r="K132" s="265"/>
    </row>
    <row r="133" spans="1:11" ht="15" customHeight="1">
      <c r="A133" s="313"/>
      <c r="B133" s="221"/>
      <c r="C133" s="221"/>
      <c r="D133" s="221"/>
      <c r="E133" s="221"/>
      <c r="F133" s="221"/>
      <c r="G133" s="221"/>
      <c r="H133" s="221"/>
      <c r="I133" s="221"/>
      <c r="J133" s="221"/>
      <c r="K133" s="265"/>
    </row>
    <row r="134" spans="1:11" s="41" customFormat="1" ht="20.25" customHeight="1">
      <c r="A134" s="313"/>
      <c r="B134" s="73"/>
      <c r="C134" s="242" t="s">
        <v>362</v>
      </c>
      <c r="D134" s="242"/>
      <c r="E134" s="242"/>
      <c r="F134" s="242"/>
      <c r="G134" s="242"/>
      <c r="H134" s="242"/>
      <c r="I134" s="242"/>
      <c r="J134" s="243"/>
      <c r="K134" s="266"/>
    </row>
    <row r="135" spans="1:11" s="41" customFormat="1" ht="20.25" customHeight="1">
      <c r="A135" s="313"/>
      <c r="B135" s="249" t="s">
        <v>57</v>
      </c>
      <c r="C135" s="178"/>
      <c r="D135" s="178"/>
      <c r="E135" s="178"/>
      <c r="F135" s="178"/>
      <c r="G135" s="178"/>
      <c r="H135" s="178"/>
      <c r="I135" s="178"/>
      <c r="J135" s="179"/>
      <c r="K135" s="266"/>
    </row>
    <row r="136" spans="1:11" s="41" customFormat="1" ht="27" customHeight="1">
      <c r="A136" s="313"/>
      <c r="B136" s="74" t="s">
        <v>31</v>
      </c>
      <c r="C136" s="74" t="s">
        <v>32</v>
      </c>
      <c r="D136" s="74" t="s">
        <v>40</v>
      </c>
      <c r="E136" s="74" t="s">
        <v>34</v>
      </c>
      <c r="F136" s="224" t="s">
        <v>52</v>
      </c>
      <c r="G136" s="224"/>
      <c r="H136" s="269" t="s">
        <v>49</v>
      </c>
      <c r="I136" s="270"/>
      <c r="J136" s="271"/>
      <c r="K136" s="266"/>
    </row>
    <row r="137" spans="1:11" s="41" customFormat="1" ht="27" customHeight="1">
      <c r="A137" s="313"/>
      <c r="B137" s="123">
        <v>1</v>
      </c>
      <c r="C137" s="124" t="s">
        <v>201</v>
      </c>
      <c r="D137" s="125" t="s">
        <v>363</v>
      </c>
      <c r="E137" s="126" t="s">
        <v>197</v>
      </c>
      <c r="F137" s="140" t="s">
        <v>348</v>
      </c>
      <c r="G137" s="145">
        <v>1</v>
      </c>
      <c r="H137" s="180"/>
      <c r="I137" s="181"/>
      <c r="J137" s="182"/>
      <c r="K137" s="266"/>
    </row>
    <row r="138" spans="1:11" s="41" customFormat="1" ht="27" customHeight="1">
      <c r="A138" s="313"/>
      <c r="B138" s="127">
        <v>2</v>
      </c>
      <c r="C138" s="110" t="s">
        <v>364</v>
      </c>
      <c r="D138" s="128" t="s">
        <v>302</v>
      </c>
      <c r="E138" s="111" t="s">
        <v>197</v>
      </c>
      <c r="F138" s="140" t="s">
        <v>348</v>
      </c>
      <c r="G138" s="145">
        <v>2</v>
      </c>
      <c r="H138" s="180"/>
      <c r="I138" s="181"/>
      <c r="J138" s="182"/>
      <c r="K138" s="266"/>
    </row>
    <row r="139" spans="1:11" s="41" customFormat="1" ht="27" customHeight="1">
      <c r="A139" s="313"/>
      <c r="B139" s="127">
        <v>3</v>
      </c>
      <c r="C139" s="129" t="s">
        <v>365</v>
      </c>
      <c r="D139" s="130" t="s">
        <v>366</v>
      </c>
      <c r="E139" s="84" t="s">
        <v>197</v>
      </c>
      <c r="F139" s="140" t="s">
        <v>348</v>
      </c>
      <c r="G139" s="145">
        <v>1</v>
      </c>
      <c r="H139" s="180"/>
      <c r="I139" s="181"/>
      <c r="J139" s="182"/>
      <c r="K139" s="266"/>
    </row>
    <row r="140" spans="1:11" s="41" customFormat="1" ht="27" customHeight="1">
      <c r="A140" s="313"/>
      <c r="B140" s="127">
        <v>4</v>
      </c>
      <c r="C140" s="83" t="s">
        <v>367</v>
      </c>
      <c r="D140" s="131" t="s">
        <v>368</v>
      </c>
      <c r="E140" s="84" t="s">
        <v>197</v>
      </c>
      <c r="F140" s="134" t="s">
        <v>348</v>
      </c>
      <c r="G140" s="145">
        <v>1</v>
      </c>
      <c r="H140" s="180"/>
      <c r="I140" s="181"/>
      <c r="J140" s="182"/>
      <c r="K140" s="266"/>
    </row>
    <row r="141" spans="1:11" s="41" customFormat="1" ht="27" customHeight="1">
      <c r="A141" s="313"/>
      <c r="B141" s="132">
        <v>5</v>
      </c>
      <c r="C141" s="87" t="s">
        <v>325</v>
      </c>
      <c r="D141" s="133" t="s">
        <v>327</v>
      </c>
      <c r="E141" s="78" t="s">
        <v>197</v>
      </c>
      <c r="F141" s="141" t="s">
        <v>348</v>
      </c>
      <c r="G141" s="145">
        <v>12</v>
      </c>
      <c r="H141" s="180"/>
      <c r="I141" s="181"/>
      <c r="J141" s="182"/>
      <c r="K141" s="266"/>
    </row>
    <row r="142" spans="1:11" s="41" customFormat="1" ht="27" customHeight="1">
      <c r="A142" s="313"/>
      <c r="B142" s="127">
        <v>6</v>
      </c>
      <c r="C142" s="124" t="s">
        <v>369</v>
      </c>
      <c r="D142" s="125" t="s">
        <v>302</v>
      </c>
      <c r="E142" s="134" t="s">
        <v>197</v>
      </c>
      <c r="F142" s="142" t="s">
        <v>348</v>
      </c>
      <c r="G142" s="145">
        <v>20</v>
      </c>
      <c r="H142" s="180"/>
      <c r="I142" s="181"/>
      <c r="J142" s="182"/>
      <c r="K142" s="266"/>
    </row>
    <row r="143" spans="1:11" s="41" customFormat="1" ht="27" customHeight="1">
      <c r="A143" s="313"/>
      <c r="B143" s="135">
        <v>7</v>
      </c>
      <c r="C143" s="136" t="s">
        <v>370</v>
      </c>
      <c r="D143" s="124" t="s">
        <v>302</v>
      </c>
      <c r="E143" s="134" t="s">
        <v>197</v>
      </c>
      <c r="F143" s="143" t="s">
        <v>348</v>
      </c>
      <c r="G143" s="145">
        <v>20</v>
      </c>
      <c r="H143" s="180"/>
      <c r="I143" s="181"/>
      <c r="J143" s="182"/>
      <c r="K143" s="266"/>
    </row>
    <row r="144" spans="1:11" s="41" customFormat="1" ht="27" customHeight="1">
      <c r="A144" s="313"/>
      <c r="B144" s="135">
        <v>8</v>
      </c>
      <c r="C144" s="137" t="s">
        <v>371</v>
      </c>
      <c r="D144" s="138" t="s">
        <v>308</v>
      </c>
      <c r="E144" s="139" t="s">
        <v>197</v>
      </c>
      <c r="F144" s="143" t="s">
        <v>348</v>
      </c>
      <c r="G144" s="145">
        <v>3</v>
      </c>
      <c r="H144" s="180"/>
      <c r="I144" s="181"/>
      <c r="J144" s="182"/>
      <c r="K144" s="266"/>
    </row>
    <row r="145" spans="1:11" s="41" customFormat="1" ht="27" customHeight="1">
      <c r="A145" s="313"/>
      <c r="B145" s="135">
        <v>9</v>
      </c>
      <c r="C145" s="87" t="s">
        <v>323</v>
      </c>
      <c r="D145" s="91" t="s">
        <v>324</v>
      </c>
      <c r="E145" s="93" t="s">
        <v>197</v>
      </c>
      <c r="F145" s="147" t="s">
        <v>348</v>
      </c>
      <c r="G145" s="145">
        <v>100</v>
      </c>
      <c r="H145" s="180"/>
      <c r="I145" s="181"/>
      <c r="J145" s="182"/>
      <c r="K145" s="266"/>
    </row>
    <row r="146" spans="1:11" s="41" customFormat="1" ht="27" customHeight="1">
      <c r="A146" s="313"/>
      <c r="B146" s="135">
        <v>10</v>
      </c>
      <c r="C146" s="80" t="s">
        <v>329</v>
      </c>
      <c r="D146" s="105" t="s">
        <v>330</v>
      </c>
      <c r="E146" s="146" t="s">
        <v>331</v>
      </c>
      <c r="F146" s="126" t="s">
        <v>348</v>
      </c>
      <c r="G146" s="145">
        <v>1</v>
      </c>
      <c r="H146" s="180"/>
      <c r="I146" s="181"/>
      <c r="J146" s="182"/>
      <c r="K146" s="266"/>
    </row>
    <row r="147" spans="1:11" s="41" customFormat="1" ht="27" customHeight="1" thickBot="1">
      <c r="A147" s="313"/>
      <c r="B147" s="72">
        <v>11</v>
      </c>
      <c r="C147" s="87" t="s">
        <v>315</v>
      </c>
      <c r="D147" s="91" t="s">
        <v>316</v>
      </c>
      <c r="E147" s="93" t="s">
        <v>197</v>
      </c>
      <c r="F147" s="144" t="s">
        <v>348</v>
      </c>
      <c r="G147" s="145">
        <v>3</v>
      </c>
      <c r="H147" s="180"/>
      <c r="I147" s="181"/>
      <c r="J147" s="182"/>
      <c r="K147" s="266"/>
    </row>
    <row r="148" spans="1:11" s="41" customFormat="1" ht="17.25" customHeight="1">
      <c r="A148" s="313"/>
      <c r="B148" s="274" t="s">
        <v>58</v>
      </c>
      <c r="C148" s="275"/>
      <c r="D148" s="275"/>
      <c r="E148" s="275"/>
      <c r="F148" s="275"/>
      <c r="G148" s="275"/>
      <c r="H148" s="275"/>
      <c r="I148" s="275"/>
      <c r="J148" s="276"/>
      <c r="K148" s="266"/>
    </row>
    <row r="149" spans="1:11" s="41" customFormat="1" ht="27.75" customHeight="1">
      <c r="A149" s="313"/>
      <c r="B149" s="74" t="s">
        <v>31</v>
      </c>
      <c r="C149" s="74" t="s">
        <v>32</v>
      </c>
      <c r="D149" s="74" t="s">
        <v>40</v>
      </c>
      <c r="E149" s="74" t="s">
        <v>34</v>
      </c>
      <c r="F149" s="224" t="s">
        <v>52</v>
      </c>
      <c r="G149" s="224"/>
      <c r="H149" s="180" t="s">
        <v>49</v>
      </c>
      <c r="I149" s="181"/>
      <c r="J149" s="182"/>
      <c r="K149" s="266"/>
    </row>
    <row r="150" spans="1:11" s="41" customFormat="1" ht="20.25" customHeight="1">
      <c r="A150" s="313"/>
      <c r="B150" s="135">
        <v>1</v>
      </c>
      <c r="C150" s="148" t="s">
        <v>372</v>
      </c>
      <c r="D150" s="148" t="s">
        <v>373</v>
      </c>
      <c r="E150" s="149" t="s">
        <v>197</v>
      </c>
      <c r="F150" s="240">
        <v>3</v>
      </c>
      <c r="G150" s="240"/>
      <c r="H150" s="217"/>
      <c r="I150" s="218"/>
      <c r="J150" s="219"/>
      <c r="K150" s="266"/>
    </row>
    <row r="151" spans="1:11" s="41" customFormat="1" ht="20.25" customHeight="1">
      <c r="A151" s="313"/>
      <c r="B151" s="126">
        <v>2</v>
      </c>
      <c r="C151" s="121" t="s">
        <v>356</v>
      </c>
      <c r="D151" s="101" t="s">
        <v>333</v>
      </c>
      <c r="E151" s="100" t="s">
        <v>197</v>
      </c>
      <c r="F151" s="240">
        <v>1</v>
      </c>
      <c r="G151" s="240"/>
      <c r="H151" s="217"/>
      <c r="I151" s="218"/>
      <c r="J151" s="219"/>
      <c r="K151" s="266"/>
    </row>
    <row r="152" spans="1:11" s="41" customFormat="1" ht="20.25" customHeight="1">
      <c r="A152" s="313"/>
      <c r="B152" s="126">
        <v>3</v>
      </c>
      <c r="C152" s="125" t="s">
        <v>374</v>
      </c>
      <c r="D152" s="125" t="s">
        <v>375</v>
      </c>
      <c r="E152" s="134" t="s">
        <v>197</v>
      </c>
      <c r="F152" s="215">
        <v>1</v>
      </c>
      <c r="G152" s="216"/>
      <c r="H152" s="217"/>
      <c r="I152" s="218"/>
      <c r="J152" s="219"/>
      <c r="K152" s="266"/>
    </row>
    <row r="153" spans="1:11" s="41" customFormat="1" ht="20.25" customHeight="1">
      <c r="A153" s="313"/>
      <c r="B153" s="24">
        <v>4</v>
      </c>
      <c r="C153" s="79" t="s">
        <v>376</v>
      </c>
      <c r="D153" s="79" t="s">
        <v>377</v>
      </c>
      <c r="E153" s="84" t="s">
        <v>197</v>
      </c>
      <c r="F153" s="215">
        <v>6</v>
      </c>
      <c r="G153" s="216"/>
      <c r="H153" s="217"/>
      <c r="I153" s="218"/>
      <c r="J153" s="219"/>
      <c r="K153" s="266"/>
    </row>
    <row r="154" spans="1:11" s="41" customFormat="1" ht="20.25" customHeight="1">
      <c r="A154" s="313"/>
      <c r="B154" s="274" t="s">
        <v>59</v>
      </c>
      <c r="C154" s="275"/>
      <c r="D154" s="275"/>
      <c r="E154" s="275"/>
      <c r="F154" s="275"/>
      <c r="G154" s="275"/>
      <c r="H154" s="275"/>
      <c r="I154" s="275"/>
      <c r="J154" s="276"/>
      <c r="K154" s="266"/>
    </row>
    <row r="155" spans="1:11" s="41" customFormat="1" ht="20.25" customHeight="1">
      <c r="A155" s="313"/>
      <c r="B155" s="71" t="s">
        <v>31</v>
      </c>
      <c r="C155" s="280" t="s">
        <v>48</v>
      </c>
      <c r="D155" s="280"/>
      <c r="E155" s="280"/>
      <c r="F155" s="280"/>
      <c r="G155" s="280"/>
      <c r="H155" s="181" t="s">
        <v>49</v>
      </c>
      <c r="I155" s="181"/>
      <c r="J155" s="182"/>
      <c r="K155" s="266"/>
    </row>
    <row r="156" spans="1:11" s="41" customFormat="1" ht="20.25" customHeight="1">
      <c r="A156" s="313"/>
      <c r="B156" s="24">
        <v>1</v>
      </c>
      <c r="C156" s="344" t="s">
        <v>379</v>
      </c>
      <c r="D156" s="344"/>
      <c r="E156" s="344"/>
      <c r="F156" s="344"/>
      <c r="G156" s="344"/>
      <c r="H156" s="181"/>
      <c r="I156" s="181"/>
      <c r="J156" s="182"/>
      <c r="K156" s="266"/>
    </row>
    <row r="157" spans="1:11" s="41" customFormat="1" ht="20.25" customHeight="1">
      <c r="A157" s="313"/>
      <c r="B157" s="24">
        <v>2</v>
      </c>
      <c r="C157" s="344" t="s">
        <v>378</v>
      </c>
      <c r="D157" s="344"/>
      <c r="E157" s="344"/>
      <c r="F157" s="344"/>
      <c r="G157" s="344"/>
      <c r="H157" s="69"/>
      <c r="I157" s="69"/>
      <c r="J157" s="70"/>
      <c r="K157" s="266"/>
    </row>
    <row r="158" spans="1:11" s="41" customFormat="1" ht="20.25" customHeight="1">
      <c r="A158" s="313"/>
      <c r="B158" s="73"/>
      <c r="C158" s="242" t="s">
        <v>56</v>
      </c>
      <c r="D158" s="242"/>
      <c r="E158" s="242"/>
      <c r="F158" s="242"/>
      <c r="G158" s="242"/>
      <c r="H158" s="242"/>
      <c r="I158" s="242"/>
      <c r="J158" s="243"/>
      <c r="K158" s="266"/>
    </row>
    <row r="159" spans="1:11" ht="19.5" customHeight="1">
      <c r="A159" s="313"/>
      <c r="B159" s="249" t="s">
        <v>57</v>
      </c>
      <c r="C159" s="178"/>
      <c r="D159" s="178"/>
      <c r="E159" s="178"/>
      <c r="F159" s="178"/>
      <c r="G159" s="178"/>
      <c r="H159" s="178"/>
      <c r="I159" s="178"/>
      <c r="J159" s="179"/>
      <c r="K159" s="266"/>
    </row>
    <row r="160" spans="1:11" ht="25.5">
      <c r="A160" s="312"/>
      <c r="B160" s="38" t="s">
        <v>31</v>
      </c>
      <c r="C160" s="38" t="s">
        <v>32</v>
      </c>
      <c r="D160" s="38" t="s">
        <v>40</v>
      </c>
      <c r="E160" s="38" t="s">
        <v>34</v>
      </c>
      <c r="F160" s="224" t="s">
        <v>52</v>
      </c>
      <c r="G160" s="224"/>
      <c r="H160" s="269" t="s">
        <v>49</v>
      </c>
      <c r="I160" s="270"/>
      <c r="J160" s="271"/>
      <c r="K160" s="266"/>
    </row>
    <row r="161" spans="1:11" ht="15" customHeight="1">
      <c r="A161" s="312"/>
      <c r="B161" s="99">
        <v>1</v>
      </c>
      <c r="C161" s="87" t="s">
        <v>380</v>
      </c>
      <c r="D161" s="107" t="s">
        <v>381</v>
      </c>
      <c r="E161" s="98" t="s">
        <v>197</v>
      </c>
      <c r="F161" s="240">
        <v>1</v>
      </c>
      <c r="G161" s="240"/>
      <c r="H161" s="217"/>
      <c r="I161" s="218"/>
      <c r="J161" s="219"/>
      <c r="K161" s="266"/>
    </row>
    <row r="162" spans="1:11">
      <c r="A162" s="312"/>
      <c r="B162" s="81">
        <v>2</v>
      </c>
      <c r="C162" s="87" t="s">
        <v>382</v>
      </c>
      <c r="D162" s="80" t="s">
        <v>302</v>
      </c>
      <c r="E162" s="98" t="s">
        <v>197</v>
      </c>
      <c r="F162" s="215">
        <v>1</v>
      </c>
      <c r="G162" s="216"/>
      <c r="H162" s="217"/>
      <c r="I162" s="218"/>
      <c r="J162" s="219"/>
      <c r="K162" s="266"/>
    </row>
    <row r="163" spans="1:11" ht="15" customHeight="1">
      <c r="A163" s="312"/>
      <c r="B163" s="39">
        <v>3</v>
      </c>
      <c r="C163" s="87" t="s">
        <v>383</v>
      </c>
      <c r="D163" s="80" t="s">
        <v>384</v>
      </c>
      <c r="E163" s="98" t="s">
        <v>197</v>
      </c>
      <c r="F163" s="215">
        <v>1</v>
      </c>
      <c r="G163" s="216"/>
      <c r="H163" s="217"/>
      <c r="I163" s="218"/>
      <c r="J163" s="219"/>
      <c r="K163" s="266"/>
    </row>
    <row r="164" spans="1:11" ht="15" customHeight="1">
      <c r="A164" s="312"/>
      <c r="B164" s="39">
        <v>4</v>
      </c>
      <c r="C164" s="87" t="s">
        <v>385</v>
      </c>
      <c r="D164" s="80" t="s">
        <v>386</v>
      </c>
      <c r="E164" s="98" t="s">
        <v>197</v>
      </c>
      <c r="F164" s="215">
        <v>1</v>
      </c>
      <c r="G164" s="216"/>
      <c r="H164" s="217"/>
      <c r="I164" s="218"/>
      <c r="J164" s="219"/>
      <c r="K164" s="266"/>
    </row>
    <row r="165" spans="1:11" ht="15" customHeight="1">
      <c r="A165" s="312"/>
      <c r="B165" s="81">
        <v>5</v>
      </c>
      <c r="C165" s="80" t="s">
        <v>387</v>
      </c>
      <c r="D165" s="80" t="s">
        <v>388</v>
      </c>
      <c r="E165" s="84" t="s">
        <v>197</v>
      </c>
      <c r="F165" s="272">
        <v>1</v>
      </c>
      <c r="G165" s="273"/>
      <c r="H165" s="217"/>
      <c r="I165" s="218"/>
      <c r="J165" s="219"/>
      <c r="K165" s="266"/>
    </row>
    <row r="166" spans="1:11" ht="15" customHeight="1">
      <c r="A166" s="313"/>
      <c r="B166" s="274" t="s">
        <v>58</v>
      </c>
      <c r="C166" s="275"/>
      <c r="D166" s="275"/>
      <c r="E166" s="275"/>
      <c r="F166" s="275"/>
      <c r="G166" s="275"/>
      <c r="H166" s="275"/>
      <c r="I166" s="275"/>
      <c r="J166" s="276"/>
      <c r="K166" s="266"/>
    </row>
    <row r="167" spans="1:11" ht="25.5">
      <c r="A167" s="312"/>
      <c r="B167" s="38" t="s">
        <v>31</v>
      </c>
      <c r="C167" s="38" t="s">
        <v>32</v>
      </c>
      <c r="D167" s="38" t="s">
        <v>40</v>
      </c>
      <c r="E167" s="38" t="s">
        <v>34</v>
      </c>
      <c r="F167" s="224" t="s">
        <v>52</v>
      </c>
      <c r="G167" s="224"/>
      <c r="H167" s="180" t="s">
        <v>49</v>
      </c>
      <c r="I167" s="181"/>
      <c r="J167" s="182"/>
      <c r="K167" s="266"/>
    </row>
    <row r="168" spans="1:11" ht="15" customHeight="1">
      <c r="A168" s="312"/>
      <c r="B168" s="81">
        <v>1</v>
      </c>
      <c r="C168" s="79" t="s">
        <v>389</v>
      </c>
      <c r="D168" s="79" t="s">
        <v>390</v>
      </c>
      <c r="E168" s="84" t="s">
        <v>197</v>
      </c>
      <c r="F168" s="240">
        <v>3</v>
      </c>
      <c r="G168" s="240"/>
      <c r="H168" s="217"/>
      <c r="I168" s="218"/>
      <c r="J168" s="219"/>
      <c r="K168" s="266"/>
    </row>
    <row r="169" spans="1:11" ht="15" customHeight="1">
      <c r="A169" s="312"/>
      <c r="B169" s="81">
        <v>2</v>
      </c>
      <c r="C169" s="79" t="s">
        <v>376</v>
      </c>
      <c r="D169" s="79" t="s">
        <v>377</v>
      </c>
      <c r="E169" s="84" t="s">
        <v>197</v>
      </c>
      <c r="F169" s="240">
        <v>15</v>
      </c>
      <c r="G169" s="240"/>
      <c r="H169" s="217"/>
      <c r="I169" s="218"/>
      <c r="J169" s="219"/>
      <c r="K169" s="266"/>
    </row>
    <row r="170" spans="1:11" ht="15" customHeight="1">
      <c r="A170" s="312"/>
      <c r="B170" s="39">
        <v>3</v>
      </c>
      <c r="C170" s="79" t="s">
        <v>374</v>
      </c>
      <c r="D170" s="79" t="s">
        <v>391</v>
      </c>
      <c r="E170" s="84" t="s">
        <v>197</v>
      </c>
      <c r="F170" s="215">
        <v>1</v>
      </c>
      <c r="G170" s="216"/>
      <c r="H170" s="217"/>
      <c r="I170" s="218"/>
      <c r="J170" s="219"/>
      <c r="K170" s="266"/>
    </row>
    <row r="171" spans="1:11" ht="15" customHeight="1">
      <c r="A171" s="313"/>
      <c r="B171" s="274" t="s">
        <v>59</v>
      </c>
      <c r="C171" s="275"/>
      <c r="D171" s="275"/>
      <c r="E171" s="275"/>
      <c r="F171" s="275"/>
      <c r="G171" s="275"/>
      <c r="H171" s="275"/>
      <c r="I171" s="275"/>
      <c r="J171" s="276"/>
      <c r="K171" s="266"/>
    </row>
    <row r="172" spans="1:11" ht="15" customHeight="1">
      <c r="A172" s="312"/>
      <c r="B172" s="17" t="s">
        <v>31</v>
      </c>
      <c r="C172" s="228" t="s">
        <v>48</v>
      </c>
      <c r="D172" s="229"/>
      <c r="E172" s="229"/>
      <c r="F172" s="229"/>
      <c r="G172" s="230"/>
      <c r="H172" s="180" t="s">
        <v>49</v>
      </c>
      <c r="I172" s="181"/>
      <c r="J172" s="182"/>
      <c r="K172" s="266"/>
    </row>
    <row r="173" spans="1:11" ht="15" customHeight="1">
      <c r="A173" s="312"/>
      <c r="B173" s="24">
        <v>1</v>
      </c>
      <c r="C173" s="231" t="s">
        <v>392</v>
      </c>
      <c r="D173" s="232"/>
      <c r="E173" s="232"/>
      <c r="F173" s="232"/>
      <c r="G173" s="233"/>
      <c r="H173" s="180"/>
      <c r="I173" s="181"/>
      <c r="J173" s="182"/>
      <c r="K173" s="266"/>
    </row>
    <row r="174" spans="1:11" ht="15" customHeight="1">
      <c r="A174" s="312"/>
      <c r="B174" s="36">
        <v>2</v>
      </c>
      <c r="C174" s="231" t="s">
        <v>393</v>
      </c>
      <c r="D174" s="232"/>
      <c r="E174" s="232"/>
      <c r="F174" s="232"/>
      <c r="G174" s="233"/>
      <c r="H174" s="180"/>
      <c r="I174" s="181"/>
      <c r="J174" s="182"/>
      <c r="K174" s="266"/>
    </row>
    <row r="175" spans="1:11" ht="15" customHeight="1">
      <c r="A175" s="313"/>
      <c r="B175" s="220"/>
      <c r="C175" s="220"/>
      <c r="D175" s="220"/>
      <c r="E175" s="220"/>
      <c r="F175" s="220"/>
      <c r="G175" s="220"/>
      <c r="H175" s="220"/>
      <c r="I175" s="220"/>
      <c r="J175" s="220"/>
      <c r="K175" s="267"/>
    </row>
    <row r="176" spans="1:11" ht="15" customHeight="1">
      <c r="A176" s="313"/>
      <c r="B176" s="221"/>
      <c r="C176" s="221"/>
      <c r="D176" s="221"/>
      <c r="E176" s="221"/>
      <c r="F176" s="221"/>
      <c r="G176" s="221"/>
      <c r="H176" s="221"/>
      <c r="I176" s="221"/>
      <c r="J176" s="221"/>
      <c r="K176" s="267"/>
    </row>
    <row r="177" spans="1:11" s="42" customFormat="1" ht="31.5" customHeight="1">
      <c r="A177" s="312"/>
      <c r="B177" s="262" t="s">
        <v>60</v>
      </c>
      <c r="C177" s="263"/>
      <c r="D177" s="263"/>
      <c r="E177" s="263"/>
      <c r="F177" s="263"/>
      <c r="G177" s="263"/>
      <c r="H177" s="263"/>
      <c r="I177" s="263"/>
      <c r="J177" s="264"/>
      <c r="K177" s="266"/>
    </row>
    <row r="178" spans="1:11" ht="19.5" customHeight="1">
      <c r="A178" s="313"/>
      <c r="B178" s="249" t="s">
        <v>61</v>
      </c>
      <c r="C178" s="178"/>
      <c r="D178" s="178"/>
      <c r="E178" s="178"/>
      <c r="F178" s="178"/>
      <c r="G178" s="178"/>
      <c r="H178" s="178"/>
      <c r="I178" s="178"/>
      <c r="J178" s="179"/>
      <c r="K178" s="266"/>
    </row>
    <row r="179" spans="1:11" ht="25.5">
      <c r="A179" s="312"/>
      <c r="B179" s="38" t="s">
        <v>31</v>
      </c>
      <c r="C179" s="17" t="s">
        <v>32</v>
      </c>
      <c r="D179" s="38" t="s">
        <v>40</v>
      </c>
      <c r="E179" s="38" t="s">
        <v>34</v>
      </c>
      <c r="F179" s="224" t="s">
        <v>52</v>
      </c>
      <c r="G179" s="224"/>
      <c r="H179" s="180" t="s">
        <v>49</v>
      </c>
      <c r="I179" s="181"/>
      <c r="J179" s="182"/>
      <c r="K179" s="266"/>
    </row>
    <row r="180" spans="1:11" ht="30" customHeight="1">
      <c r="A180" s="312"/>
      <c r="B180" s="150">
        <v>1</v>
      </c>
      <c r="C180" s="151" t="s">
        <v>394</v>
      </c>
      <c r="D180" s="152" t="s">
        <v>395</v>
      </c>
      <c r="E180" s="98" t="s">
        <v>197</v>
      </c>
      <c r="F180" s="260">
        <v>1</v>
      </c>
      <c r="G180" s="260"/>
      <c r="H180" s="217"/>
      <c r="I180" s="218"/>
      <c r="J180" s="219"/>
      <c r="K180" s="266"/>
    </row>
    <row r="181" spans="1:11" ht="16.5" customHeight="1">
      <c r="A181" s="312"/>
      <c r="B181" s="150">
        <v>2</v>
      </c>
      <c r="C181" s="153" t="s">
        <v>396</v>
      </c>
      <c r="D181" s="96" t="s">
        <v>397</v>
      </c>
      <c r="E181" s="98" t="s">
        <v>197</v>
      </c>
      <c r="F181" s="256">
        <v>1</v>
      </c>
      <c r="G181" s="257"/>
      <c r="H181" s="250"/>
      <c r="I181" s="251"/>
      <c r="J181" s="252"/>
      <c r="K181" s="266"/>
    </row>
    <row r="182" spans="1:11" ht="15.75" customHeight="1">
      <c r="A182" s="312"/>
      <c r="B182" s="150">
        <v>3</v>
      </c>
      <c r="C182" s="95" t="s">
        <v>387</v>
      </c>
      <c r="D182" s="80" t="s">
        <v>388</v>
      </c>
      <c r="E182" s="98" t="s">
        <v>197</v>
      </c>
      <c r="F182" s="256">
        <v>1</v>
      </c>
      <c r="G182" s="257"/>
      <c r="H182" s="250"/>
      <c r="I182" s="251"/>
      <c r="J182" s="252"/>
      <c r="K182" s="266"/>
    </row>
    <row r="183" spans="1:11" ht="12.75" customHeight="1">
      <c r="A183" s="312"/>
      <c r="B183" s="150">
        <v>4</v>
      </c>
      <c r="C183" s="95" t="s">
        <v>398</v>
      </c>
      <c r="D183" s="97" t="s">
        <v>399</v>
      </c>
      <c r="E183" s="154" t="s">
        <v>197</v>
      </c>
      <c r="F183" s="256">
        <v>1</v>
      </c>
      <c r="G183" s="257"/>
      <c r="H183" s="250"/>
      <c r="I183" s="251"/>
      <c r="J183" s="252"/>
      <c r="K183" s="266"/>
    </row>
    <row r="184" spans="1:11" ht="15.6" customHeight="1">
      <c r="A184" s="312"/>
      <c r="B184" s="150">
        <v>5</v>
      </c>
      <c r="C184" s="95" t="s">
        <v>400</v>
      </c>
      <c r="D184" s="89" t="s">
        <v>401</v>
      </c>
      <c r="E184" s="154" t="s">
        <v>197</v>
      </c>
      <c r="F184" s="261">
        <v>1</v>
      </c>
      <c r="G184" s="261"/>
      <c r="H184" s="217"/>
      <c r="I184" s="218"/>
      <c r="J184" s="219"/>
      <c r="K184" s="266"/>
    </row>
    <row r="185" spans="1:11" ht="19.5" customHeight="1">
      <c r="A185" s="313"/>
      <c r="B185" s="249" t="s">
        <v>62</v>
      </c>
      <c r="C185" s="178"/>
      <c r="D185" s="178"/>
      <c r="E185" s="178"/>
      <c r="F185" s="178"/>
      <c r="G185" s="178"/>
      <c r="H185" s="178"/>
      <c r="I185" s="178"/>
      <c r="J185" s="179"/>
      <c r="K185" s="266"/>
    </row>
    <row r="186" spans="1:11" ht="25.5">
      <c r="A186" s="312"/>
      <c r="B186" s="38" t="s">
        <v>31</v>
      </c>
      <c r="C186" s="17" t="s">
        <v>32</v>
      </c>
      <c r="D186" s="38" t="s">
        <v>40</v>
      </c>
      <c r="E186" s="38" t="s">
        <v>34</v>
      </c>
      <c r="F186" s="258" t="s">
        <v>52</v>
      </c>
      <c r="G186" s="259"/>
      <c r="H186" s="180" t="s">
        <v>49</v>
      </c>
      <c r="I186" s="181"/>
      <c r="J186" s="182"/>
      <c r="K186" s="266"/>
    </row>
    <row r="187" spans="1:11" ht="15" customHeight="1">
      <c r="A187" s="312"/>
      <c r="B187" s="150">
        <v>1</v>
      </c>
      <c r="C187" s="80" t="s">
        <v>402</v>
      </c>
      <c r="D187" s="80" t="s">
        <v>403</v>
      </c>
      <c r="E187" s="84" t="s">
        <v>197</v>
      </c>
      <c r="F187" s="256">
        <v>3</v>
      </c>
      <c r="G187" s="257"/>
      <c r="H187" s="217"/>
      <c r="I187" s="218"/>
      <c r="J187" s="219"/>
      <c r="K187" s="266"/>
    </row>
    <row r="188" spans="1:11" ht="15" customHeight="1">
      <c r="A188" s="312"/>
      <c r="B188" s="150">
        <v>2</v>
      </c>
      <c r="C188" s="80" t="s">
        <v>376</v>
      </c>
      <c r="D188" s="80" t="s">
        <v>377</v>
      </c>
      <c r="E188" s="84" t="s">
        <v>197</v>
      </c>
      <c r="F188" s="256">
        <v>12</v>
      </c>
      <c r="G188" s="257"/>
      <c r="H188" s="217"/>
      <c r="I188" s="218"/>
      <c r="J188" s="219"/>
      <c r="K188" s="266"/>
    </row>
    <row r="189" spans="1:11">
      <c r="A189" s="312"/>
      <c r="B189" s="150">
        <v>3</v>
      </c>
      <c r="C189" s="80" t="s">
        <v>404</v>
      </c>
      <c r="D189" s="80" t="s">
        <v>405</v>
      </c>
      <c r="E189" s="84" t="s">
        <v>197</v>
      </c>
      <c r="F189" s="256">
        <v>1</v>
      </c>
      <c r="G189" s="257"/>
      <c r="H189" s="217"/>
      <c r="I189" s="218"/>
      <c r="J189" s="219"/>
      <c r="K189" s="266"/>
    </row>
    <row r="190" spans="1:11" ht="15" customHeight="1">
      <c r="A190" s="312"/>
      <c r="B190" s="150">
        <v>4</v>
      </c>
      <c r="C190" s="80" t="s">
        <v>374</v>
      </c>
      <c r="D190" s="107" t="s">
        <v>391</v>
      </c>
      <c r="E190" s="84" t="s">
        <v>197</v>
      </c>
      <c r="F190" s="256">
        <v>1</v>
      </c>
      <c r="G190" s="257"/>
      <c r="H190" s="217"/>
      <c r="I190" s="218"/>
      <c r="J190" s="219"/>
      <c r="K190" s="266"/>
    </row>
    <row r="191" spans="1:11">
      <c r="A191" s="312"/>
      <c r="B191" s="150">
        <v>5</v>
      </c>
      <c r="C191" s="80" t="s">
        <v>406</v>
      </c>
      <c r="D191" s="80" t="s">
        <v>407</v>
      </c>
      <c r="E191" s="84" t="s">
        <v>197</v>
      </c>
      <c r="F191" s="256">
        <v>1</v>
      </c>
      <c r="G191" s="257"/>
      <c r="H191" s="217"/>
      <c r="I191" s="218"/>
      <c r="J191" s="219"/>
      <c r="K191" s="266"/>
    </row>
    <row r="192" spans="1:11" ht="18" customHeight="1">
      <c r="A192" s="313"/>
      <c r="B192" s="249" t="s">
        <v>63</v>
      </c>
      <c r="C192" s="178"/>
      <c r="D192" s="178"/>
      <c r="E192" s="178"/>
      <c r="F192" s="178"/>
      <c r="G192" s="178"/>
      <c r="H192" s="178"/>
      <c r="I192" s="178"/>
      <c r="J192" s="179"/>
      <c r="K192" s="266"/>
    </row>
    <row r="193" spans="1:11" ht="15" customHeight="1">
      <c r="A193" s="312"/>
      <c r="B193" s="38" t="s">
        <v>31</v>
      </c>
      <c r="C193" s="228" t="s">
        <v>48</v>
      </c>
      <c r="D193" s="229"/>
      <c r="E193" s="229"/>
      <c r="F193" s="229"/>
      <c r="G193" s="230"/>
      <c r="H193" s="180" t="s">
        <v>49</v>
      </c>
      <c r="I193" s="181"/>
      <c r="J193" s="182"/>
      <c r="K193" s="266"/>
    </row>
    <row r="194" spans="1:11" ht="15" customHeight="1">
      <c r="A194" s="312"/>
      <c r="B194" s="24">
        <v>1</v>
      </c>
      <c r="C194" s="231" t="s">
        <v>409</v>
      </c>
      <c r="D194" s="232"/>
      <c r="E194" s="232"/>
      <c r="F194" s="232"/>
      <c r="G194" s="233"/>
      <c r="H194" s="246"/>
      <c r="I194" s="247"/>
      <c r="J194" s="248"/>
      <c r="K194" s="266"/>
    </row>
    <row r="195" spans="1:11" ht="15" customHeight="1">
      <c r="A195" s="312"/>
      <c r="B195" s="36">
        <v>2</v>
      </c>
      <c r="C195" s="231" t="str">
        <f>[1]Старшие!C192</f>
        <v xml:space="preserve">Электричество: 2 розетки по 220 Вольт (по 2 кВт на каждую) </v>
      </c>
      <c r="D195" s="232"/>
      <c r="E195" s="232"/>
      <c r="F195" s="232"/>
      <c r="G195" s="233"/>
      <c r="H195" s="253"/>
      <c r="I195" s="254"/>
      <c r="J195" s="255"/>
      <c r="K195" s="266"/>
    </row>
    <row r="196" spans="1:11" ht="15" customHeight="1">
      <c r="A196" s="312"/>
      <c r="B196" s="36">
        <v>3</v>
      </c>
      <c r="C196" s="231" t="str">
        <f>[1]Старшие!C193</f>
        <v xml:space="preserve">Подключение ноутбука к проводному интернету </v>
      </c>
      <c r="D196" s="232"/>
      <c r="E196" s="232"/>
      <c r="F196" s="232"/>
      <c r="G196" s="233"/>
      <c r="H196" s="246" t="s">
        <v>408</v>
      </c>
      <c r="I196" s="247"/>
      <c r="J196" s="248"/>
      <c r="K196" s="266"/>
    </row>
    <row r="197" spans="1:11" ht="15" customHeight="1">
      <c r="A197" s="313"/>
      <c r="B197" s="220"/>
      <c r="C197" s="220"/>
      <c r="D197" s="220"/>
      <c r="E197" s="220"/>
      <c r="F197" s="220"/>
      <c r="G197" s="220"/>
      <c r="H197" s="220"/>
      <c r="I197" s="220"/>
      <c r="J197" s="220"/>
      <c r="K197" s="267"/>
    </row>
    <row r="198" spans="1:11" ht="15" customHeight="1">
      <c r="A198" s="313"/>
      <c r="B198" s="221"/>
      <c r="C198" s="221"/>
      <c r="D198" s="221"/>
      <c r="E198" s="221"/>
      <c r="F198" s="221"/>
      <c r="G198" s="221"/>
      <c r="H198" s="221"/>
      <c r="I198" s="221"/>
      <c r="J198" s="221"/>
      <c r="K198" s="267"/>
    </row>
    <row r="199" spans="1:11" ht="27" customHeight="1">
      <c r="A199" s="312"/>
      <c r="B199" s="241" t="s">
        <v>64</v>
      </c>
      <c r="C199" s="242"/>
      <c r="D199" s="242"/>
      <c r="E199" s="242"/>
      <c r="F199" s="242"/>
      <c r="G199" s="242"/>
      <c r="H199" s="242"/>
      <c r="I199" s="242"/>
      <c r="J199" s="243"/>
      <c r="K199" s="266"/>
    </row>
    <row r="200" spans="1:11" ht="21.75" customHeight="1">
      <c r="A200" s="313"/>
      <c r="B200" s="249" t="s">
        <v>65</v>
      </c>
      <c r="C200" s="178"/>
      <c r="D200" s="178"/>
      <c r="E200" s="178"/>
      <c r="F200" s="178"/>
      <c r="G200" s="178"/>
      <c r="H200" s="178"/>
      <c r="I200" s="178"/>
      <c r="J200" s="179"/>
      <c r="K200" s="266"/>
    </row>
    <row r="201" spans="1:11" ht="25.5">
      <c r="A201" s="312"/>
      <c r="B201" s="38" t="s">
        <v>31</v>
      </c>
      <c r="C201" s="38" t="s">
        <v>32</v>
      </c>
      <c r="D201" s="38" t="s">
        <v>40</v>
      </c>
      <c r="E201" s="38" t="s">
        <v>34</v>
      </c>
      <c r="F201" s="224" t="s">
        <v>52</v>
      </c>
      <c r="G201" s="224"/>
      <c r="H201" s="180" t="s">
        <v>49</v>
      </c>
      <c r="I201" s="181"/>
      <c r="J201" s="182"/>
      <c r="K201" s="266"/>
    </row>
    <row r="202" spans="1:11" ht="25.5">
      <c r="A202" s="312"/>
      <c r="B202" s="24">
        <v>1</v>
      </c>
      <c r="C202" s="152" t="s">
        <v>394</v>
      </c>
      <c r="D202" s="152" t="s">
        <v>395</v>
      </c>
      <c r="E202" s="39" t="s">
        <v>197</v>
      </c>
      <c r="F202" s="240">
        <v>1</v>
      </c>
      <c r="G202" s="240"/>
      <c r="H202" s="250"/>
      <c r="I202" s="251"/>
      <c r="J202" s="252"/>
      <c r="K202" s="266"/>
    </row>
    <row r="203" spans="1:11">
      <c r="A203" s="312"/>
      <c r="B203" s="24">
        <v>2</v>
      </c>
      <c r="C203" s="96" t="s">
        <v>410</v>
      </c>
      <c r="D203" s="96" t="s">
        <v>410</v>
      </c>
      <c r="E203" s="39" t="s">
        <v>197</v>
      </c>
      <c r="F203" s="240">
        <v>1</v>
      </c>
      <c r="G203" s="240"/>
      <c r="H203" s="250"/>
      <c r="I203" s="251"/>
      <c r="J203" s="252"/>
      <c r="K203" s="266"/>
    </row>
    <row r="204" spans="1:11" ht="21.75" customHeight="1">
      <c r="A204" s="313"/>
      <c r="B204" s="249" t="s">
        <v>66</v>
      </c>
      <c r="C204" s="178"/>
      <c r="D204" s="178"/>
      <c r="E204" s="178"/>
      <c r="F204" s="178"/>
      <c r="G204" s="178"/>
      <c r="H204" s="178"/>
      <c r="I204" s="178"/>
      <c r="J204" s="179"/>
      <c r="K204" s="266"/>
    </row>
    <row r="205" spans="1:11" ht="25.5">
      <c r="A205" s="312"/>
      <c r="B205" s="38" t="s">
        <v>31</v>
      </c>
      <c r="C205" s="38" t="s">
        <v>32</v>
      </c>
      <c r="D205" s="38" t="s">
        <v>40</v>
      </c>
      <c r="E205" s="38" t="s">
        <v>34</v>
      </c>
      <c r="F205" s="224" t="s">
        <v>52</v>
      </c>
      <c r="G205" s="224"/>
      <c r="H205" s="180" t="s">
        <v>49</v>
      </c>
      <c r="I205" s="181"/>
      <c r="J205" s="182"/>
      <c r="K205" s="266"/>
    </row>
    <row r="206" spans="1:11" ht="15" customHeight="1">
      <c r="A206" s="312"/>
      <c r="B206" s="24">
        <v>1</v>
      </c>
      <c r="C206" s="80" t="s">
        <v>402</v>
      </c>
      <c r="D206" s="79" t="s">
        <v>411</v>
      </c>
      <c r="E206" s="84" t="s">
        <v>197</v>
      </c>
      <c r="F206" s="240">
        <v>1</v>
      </c>
      <c r="G206" s="240"/>
      <c r="H206" s="217"/>
      <c r="I206" s="218"/>
      <c r="J206" s="219"/>
      <c r="K206" s="266"/>
    </row>
    <row r="207" spans="1:11" ht="15" customHeight="1">
      <c r="A207" s="312"/>
      <c r="B207" s="24">
        <v>2</v>
      </c>
      <c r="C207" s="80" t="s">
        <v>374</v>
      </c>
      <c r="D207" s="155" t="s">
        <v>391</v>
      </c>
      <c r="E207" s="84" t="s">
        <v>197</v>
      </c>
      <c r="F207" s="215">
        <v>1</v>
      </c>
      <c r="G207" s="216"/>
      <c r="H207" s="217"/>
      <c r="I207" s="218"/>
      <c r="J207" s="219"/>
      <c r="K207" s="266"/>
    </row>
    <row r="208" spans="1:11" ht="15" customHeight="1">
      <c r="A208" s="312"/>
      <c r="B208" s="24">
        <v>3</v>
      </c>
      <c r="C208" s="80" t="s">
        <v>406</v>
      </c>
      <c r="D208" s="79" t="s">
        <v>407</v>
      </c>
      <c r="E208" s="84" t="s">
        <v>197</v>
      </c>
      <c r="F208" s="215">
        <v>1</v>
      </c>
      <c r="G208" s="216"/>
      <c r="H208" s="217"/>
      <c r="I208" s="218"/>
      <c r="J208" s="219"/>
      <c r="K208" s="266"/>
    </row>
    <row r="209" spans="1:11" ht="15" customHeight="1">
      <c r="A209" s="312"/>
      <c r="B209" s="24">
        <v>4</v>
      </c>
      <c r="C209" s="80" t="s">
        <v>376</v>
      </c>
      <c r="D209" s="79" t="s">
        <v>377</v>
      </c>
      <c r="E209" s="84" t="s">
        <v>197</v>
      </c>
      <c r="F209" s="215">
        <v>1</v>
      </c>
      <c r="G209" s="216"/>
      <c r="H209" s="217"/>
      <c r="I209" s="218"/>
      <c r="J209" s="219"/>
      <c r="K209" s="266"/>
    </row>
    <row r="210" spans="1:11" ht="18.75" customHeight="1">
      <c r="A210" s="313"/>
      <c r="B210" s="249" t="s">
        <v>67</v>
      </c>
      <c r="C210" s="178"/>
      <c r="D210" s="178"/>
      <c r="E210" s="178"/>
      <c r="F210" s="178"/>
      <c r="G210" s="178"/>
      <c r="H210" s="178"/>
      <c r="I210" s="178"/>
      <c r="J210" s="179"/>
      <c r="K210" s="266"/>
    </row>
    <row r="211" spans="1:11" ht="15" customHeight="1">
      <c r="A211" s="312"/>
      <c r="B211" s="38" t="s">
        <v>31</v>
      </c>
      <c r="C211" s="228" t="s">
        <v>48</v>
      </c>
      <c r="D211" s="229"/>
      <c r="E211" s="229"/>
      <c r="F211" s="229"/>
      <c r="G211" s="230"/>
      <c r="H211" s="180" t="s">
        <v>49</v>
      </c>
      <c r="I211" s="181"/>
      <c r="J211" s="182"/>
      <c r="K211" s="266"/>
    </row>
    <row r="212" spans="1:11" ht="15" customHeight="1">
      <c r="A212" s="312"/>
      <c r="B212" s="24">
        <v>1</v>
      </c>
      <c r="C212" s="231" t="str">
        <f>[1]Старшие!C210</f>
        <v>Площадь комнаты не менее 6 м.кв (3*2 метра)</v>
      </c>
      <c r="D212" s="232"/>
      <c r="E212" s="232"/>
      <c r="F212" s="232"/>
      <c r="G212" s="233"/>
      <c r="H212" s="246"/>
      <c r="I212" s="247"/>
      <c r="J212" s="248"/>
      <c r="K212" s="266"/>
    </row>
    <row r="213" spans="1:11" ht="15" customHeight="1">
      <c r="A213" s="312"/>
      <c r="B213" s="24">
        <v>2</v>
      </c>
      <c r="C213" s="231" t="str">
        <f>[1]Старшие!C211</f>
        <v xml:space="preserve">Электричество: 1 розетка на 220 Вольт (2 кВт), 1 пилот на 6 розеток </v>
      </c>
      <c r="D213" s="232"/>
      <c r="E213" s="232"/>
      <c r="F213" s="232"/>
      <c r="G213" s="233"/>
      <c r="H213" s="246"/>
      <c r="I213" s="247"/>
      <c r="J213" s="248"/>
      <c r="K213" s="266"/>
    </row>
    <row r="214" spans="1:11" ht="15" customHeight="1">
      <c r="A214" s="312"/>
      <c r="B214" s="36">
        <v>3</v>
      </c>
      <c r="C214" s="231" t="str">
        <f>[1]Старшие!C212</f>
        <v xml:space="preserve">Подключение компьютера к проводному интернету </v>
      </c>
      <c r="D214" s="232"/>
      <c r="E214" s="232"/>
      <c r="F214" s="232"/>
      <c r="G214" s="233"/>
      <c r="H214" s="246" t="s">
        <v>408</v>
      </c>
      <c r="I214" s="247"/>
      <c r="J214" s="248"/>
      <c r="K214" s="266"/>
    </row>
    <row r="215" spans="1:11" ht="28.5" customHeight="1">
      <c r="A215" s="313"/>
      <c r="B215" s="198"/>
      <c r="C215" s="198"/>
      <c r="D215" s="198"/>
      <c r="E215" s="198"/>
      <c r="F215" s="198"/>
      <c r="G215" s="198"/>
      <c r="H215" s="198"/>
      <c r="I215" s="198"/>
      <c r="J215" s="198"/>
      <c r="K215" s="267"/>
    </row>
    <row r="216" spans="1:11" ht="20.25" customHeight="1">
      <c r="A216" s="312"/>
      <c r="B216" s="241" t="s">
        <v>68</v>
      </c>
      <c r="C216" s="242"/>
      <c r="D216" s="242"/>
      <c r="E216" s="242"/>
      <c r="F216" s="242"/>
      <c r="G216" s="242"/>
      <c r="H216" s="242"/>
      <c r="I216" s="242"/>
      <c r="J216" s="243"/>
      <c r="K216" s="266"/>
    </row>
    <row r="217" spans="1:11" ht="15" customHeight="1">
      <c r="A217" s="313"/>
      <c r="B217" s="237" t="s">
        <v>69</v>
      </c>
      <c r="C217" s="238"/>
      <c r="D217" s="238"/>
      <c r="E217" s="238"/>
      <c r="F217" s="238"/>
      <c r="G217" s="238"/>
      <c r="H217" s="238"/>
      <c r="I217" s="238"/>
      <c r="J217" s="239"/>
      <c r="K217" s="266"/>
    </row>
    <row r="218" spans="1:11" ht="25.5">
      <c r="A218" s="312"/>
      <c r="B218" s="38" t="s">
        <v>31</v>
      </c>
      <c r="C218" s="17" t="s">
        <v>32</v>
      </c>
      <c r="D218" s="38" t="s">
        <v>40</v>
      </c>
      <c r="E218" s="38" t="s">
        <v>34</v>
      </c>
      <c r="F218" s="224" t="s">
        <v>52</v>
      </c>
      <c r="G218" s="224"/>
      <c r="H218" s="180" t="s">
        <v>49</v>
      </c>
      <c r="I218" s="181"/>
      <c r="J218" s="182"/>
      <c r="K218" s="266"/>
    </row>
    <row r="219" spans="1:11">
      <c r="A219" s="312"/>
      <c r="B219" s="38">
        <v>1</v>
      </c>
      <c r="C219" s="124" t="s">
        <v>387</v>
      </c>
      <c r="D219" s="125" t="s">
        <v>302</v>
      </c>
      <c r="E219" s="141" t="s">
        <v>197</v>
      </c>
      <c r="F219" s="244">
        <v>1</v>
      </c>
      <c r="G219" s="245"/>
      <c r="H219" s="180"/>
      <c r="I219" s="181"/>
      <c r="J219" s="182"/>
      <c r="K219" s="266"/>
    </row>
    <row r="220" spans="1:11" ht="15" customHeight="1">
      <c r="A220" s="313"/>
      <c r="B220" s="237" t="s">
        <v>70</v>
      </c>
      <c r="C220" s="238"/>
      <c r="D220" s="238"/>
      <c r="E220" s="238"/>
      <c r="F220" s="238"/>
      <c r="G220" s="238"/>
      <c r="H220" s="238"/>
      <c r="I220" s="238"/>
      <c r="J220" s="239"/>
      <c r="K220" s="266"/>
    </row>
    <row r="221" spans="1:11" ht="25.5">
      <c r="A221" s="312"/>
      <c r="B221" s="38" t="s">
        <v>31</v>
      </c>
      <c r="C221" s="17" t="s">
        <v>32</v>
      </c>
      <c r="D221" s="38" t="s">
        <v>40</v>
      </c>
      <c r="E221" s="38" t="s">
        <v>34</v>
      </c>
      <c r="F221" s="224" t="s">
        <v>52</v>
      </c>
      <c r="G221" s="224"/>
      <c r="H221" s="180" t="s">
        <v>49</v>
      </c>
      <c r="I221" s="181"/>
      <c r="J221" s="182"/>
      <c r="K221" s="266"/>
    </row>
    <row r="222" spans="1:11" ht="15" customHeight="1">
      <c r="A222" s="312"/>
      <c r="B222" s="24">
        <v>1</v>
      </c>
      <c r="C222" s="124" t="s">
        <v>372</v>
      </c>
      <c r="D222" s="124" t="s">
        <v>373</v>
      </c>
      <c r="E222" s="126" t="s">
        <v>197</v>
      </c>
      <c r="F222" s="240">
        <v>2</v>
      </c>
      <c r="G222" s="240"/>
      <c r="H222" s="217"/>
      <c r="I222" s="218"/>
      <c r="J222" s="219"/>
      <c r="K222" s="266"/>
    </row>
    <row r="223" spans="1:11" ht="15" customHeight="1">
      <c r="A223" s="312"/>
      <c r="B223" s="24">
        <v>2</v>
      </c>
      <c r="C223" s="124" t="s">
        <v>412</v>
      </c>
      <c r="D223" s="80" t="s">
        <v>377</v>
      </c>
      <c r="E223" s="126" t="s">
        <v>197</v>
      </c>
      <c r="F223" s="215">
        <v>5</v>
      </c>
      <c r="G223" s="216"/>
      <c r="H223" s="217"/>
      <c r="I223" s="218"/>
      <c r="J223" s="219"/>
      <c r="K223" s="266"/>
    </row>
    <row r="224" spans="1:11" ht="15" customHeight="1">
      <c r="A224" s="312"/>
      <c r="B224" s="24">
        <v>3</v>
      </c>
      <c r="C224" s="124" t="s">
        <v>404</v>
      </c>
      <c r="D224" s="124" t="s">
        <v>405</v>
      </c>
      <c r="E224" s="126" t="s">
        <v>197</v>
      </c>
      <c r="F224" s="215">
        <v>1</v>
      </c>
      <c r="G224" s="216"/>
      <c r="H224" s="217"/>
      <c r="I224" s="218"/>
      <c r="J224" s="219"/>
      <c r="K224" s="266"/>
    </row>
    <row r="225" spans="1:11" ht="15" customHeight="1">
      <c r="A225" s="312"/>
      <c r="B225" s="24">
        <v>4</v>
      </c>
      <c r="C225" s="124" t="s">
        <v>406</v>
      </c>
      <c r="D225" s="124" t="s">
        <v>413</v>
      </c>
      <c r="E225" s="126" t="s">
        <v>197</v>
      </c>
      <c r="F225" s="215">
        <v>1</v>
      </c>
      <c r="G225" s="216"/>
      <c r="H225" s="217"/>
      <c r="I225" s="218"/>
      <c r="J225" s="219"/>
      <c r="K225" s="266"/>
    </row>
    <row r="226" spans="1:11" ht="15" customHeight="1">
      <c r="A226" s="312"/>
      <c r="B226" s="24">
        <v>5</v>
      </c>
      <c r="C226" s="124" t="s">
        <v>374</v>
      </c>
      <c r="D226" s="124" t="s">
        <v>414</v>
      </c>
      <c r="E226" s="126" t="s">
        <v>197</v>
      </c>
      <c r="F226" s="215">
        <v>1</v>
      </c>
      <c r="G226" s="216"/>
      <c r="H226" s="217"/>
      <c r="I226" s="218"/>
      <c r="J226" s="219"/>
      <c r="K226" s="266"/>
    </row>
    <row r="227" spans="1:11" ht="24.75" customHeight="1">
      <c r="A227" s="313"/>
      <c r="B227" s="225" t="s">
        <v>71</v>
      </c>
      <c r="C227" s="226"/>
      <c r="D227" s="226"/>
      <c r="E227" s="226"/>
      <c r="F227" s="226"/>
      <c r="G227" s="226"/>
      <c r="H227" s="226"/>
      <c r="I227" s="226"/>
      <c r="J227" s="227"/>
      <c r="K227" s="267"/>
    </row>
    <row r="228" spans="1:11" ht="23.25" customHeight="1">
      <c r="A228" s="312"/>
      <c r="B228" s="38" t="s">
        <v>31</v>
      </c>
      <c r="C228" s="228" t="s">
        <v>48</v>
      </c>
      <c r="D228" s="229"/>
      <c r="E228" s="229"/>
      <c r="F228" s="229"/>
      <c r="G228" s="230"/>
      <c r="H228" s="180" t="s">
        <v>49</v>
      </c>
      <c r="I228" s="181"/>
      <c r="J228" s="182"/>
      <c r="K228" s="266"/>
    </row>
    <row r="229" spans="1:11" ht="15" customHeight="1">
      <c r="A229" s="312"/>
      <c r="B229" s="24">
        <v>1</v>
      </c>
      <c r="C229" s="231" t="s">
        <v>409</v>
      </c>
      <c r="D229" s="232"/>
      <c r="E229" s="232"/>
      <c r="F229" s="232"/>
      <c r="G229" s="233"/>
      <c r="H229" s="234"/>
      <c r="I229" s="235"/>
      <c r="J229" s="236"/>
      <c r="K229" s="266"/>
    </row>
    <row r="230" spans="1:11" ht="15" customHeight="1">
      <c r="A230" s="313"/>
      <c r="B230" s="220"/>
      <c r="C230" s="220"/>
      <c r="D230" s="220"/>
      <c r="E230" s="220"/>
      <c r="F230" s="220"/>
      <c r="G230" s="220"/>
      <c r="H230" s="220"/>
      <c r="I230" s="220"/>
      <c r="J230" s="220"/>
      <c r="K230" s="267"/>
    </row>
    <row r="231" spans="1:11" ht="15" customHeight="1">
      <c r="A231" s="313"/>
      <c r="B231" s="221"/>
      <c r="C231" s="221"/>
      <c r="D231" s="221"/>
      <c r="E231" s="221"/>
      <c r="F231" s="221"/>
      <c r="G231" s="221"/>
      <c r="H231" s="221"/>
      <c r="I231" s="221"/>
      <c r="J231" s="221"/>
      <c r="K231" s="267"/>
    </row>
    <row r="232" spans="1:11" ht="31.5" customHeight="1">
      <c r="A232" s="312"/>
      <c r="B232" s="222" t="s">
        <v>72</v>
      </c>
      <c r="C232" s="177"/>
      <c r="D232" s="177"/>
      <c r="E232" s="177"/>
      <c r="F232" s="177"/>
      <c r="G232" s="177"/>
      <c r="H232" s="177"/>
      <c r="I232" s="177"/>
      <c r="J232" s="223"/>
      <c r="K232" s="266"/>
    </row>
    <row r="233" spans="1:11" ht="25.5">
      <c r="A233" s="312"/>
      <c r="B233" s="38" t="s">
        <v>31</v>
      </c>
      <c r="C233" s="17" t="s">
        <v>32</v>
      </c>
      <c r="D233" s="38" t="s">
        <v>40</v>
      </c>
      <c r="E233" s="38" t="s">
        <v>34</v>
      </c>
      <c r="F233" s="224" t="s">
        <v>52</v>
      </c>
      <c r="G233" s="224"/>
      <c r="H233" s="180" t="s">
        <v>49</v>
      </c>
      <c r="I233" s="181"/>
      <c r="J233" s="182"/>
      <c r="K233" s="266"/>
    </row>
    <row r="234" spans="1:11" ht="15" customHeight="1">
      <c r="A234" s="312"/>
      <c r="B234" s="24">
        <v>1</v>
      </c>
      <c r="C234" s="156" t="s">
        <v>415</v>
      </c>
      <c r="D234" s="79" t="s">
        <v>416</v>
      </c>
      <c r="E234" s="84" t="s">
        <v>197</v>
      </c>
      <c r="F234" s="215">
        <f>[1]Старшие!G261</f>
        <v>1</v>
      </c>
      <c r="G234" s="216"/>
      <c r="H234" s="217"/>
      <c r="I234" s="218"/>
      <c r="J234" s="219"/>
      <c r="K234" s="266"/>
    </row>
    <row r="235" spans="1:11" ht="15" customHeight="1">
      <c r="A235" s="312"/>
      <c r="B235" s="24">
        <v>2</v>
      </c>
      <c r="C235" s="79" t="s">
        <v>417</v>
      </c>
      <c r="D235" s="157" t="s">
        <v>418</v>
      </c>
      <c r="E235" s="84" t="s">
        <v>419</v>
      </c>
      <c r="F235" s="215">
        <v>2</v>
      </c>
      <c r="G235" s="216"/>
      <c r="H235" s="217"/>
      <c r="I235" s="218"/>
      <c r="J235" s="219"/>
      <c r="K235" s="266"/>
    </row>
    <row r="236" spans="1:11" ht="15" customHeight="1">
      <c r="A236" s="312"/>
      <c r="B236" s="24">
        <v>3</v>
      </c>
      <c r="C236" s="79" t="s">
        <v>420</v>
      </c>
      <c r="D236" s="79" t="s">
        <v>341</v>
      </c>
      <c r="E236" s="84" t="s">
        <v>197</v>
      </c>
      <c r="F236" s="215">
        <v>6</v>
      </c>
      <c r="G236" s="216"/>
      <c r="H236" s="217"/>
      <c r="I236" s="218"/>
      <c r="J236" s="219"/>
      <c r="K236" s="266"/>
    </row>
    <row r="237" spans="1:11" ht="15" customHeight="1">
      <c r="A237" s="312"/>
      <c r="B237" s="24">
        <v>4</v>
      </c>
      <c r="C237" s="79" t="s">
        <v>421</v>
      </c>
      <c r="D237" s="157" t="s">
        <v>422</v>
      </c>
      <c r="E237" s="84" t="s">
        <v>197</v>
      </c>
      <c r="F237" s="215">
        <v>15</v>
      </c>
      <c r="G237" s="216"/>
      <c r="H237" s="217"/>
      <c r="I237" s="218"/>
      <c r="J237" s="219"/>
      <c r="K237" s="266"/>
    </row>
    <row r="238" spans="1:11" ht="15" customHeight="1">
      <c r="A238" s="312"/>
      <c r="B238" s="24">
        <v>5</v>
      </c>
      <c r="C238" s="82" t="s">
        <v>423</v>
      </c>
      <c r="D238" s="79" t="s">
        <v>416</v>
      </c>
      <c r="E238" s="84" t="s">
        <v>424</v>
      </c>
      <c r="F238" s="215">
        <f>[1]Старшие!G265</f>
        <v>1</v>
      </c>
      <c r="G238" s="216"/>
      <c r="H238" s="217"/>
      <c r="I238" s="218"/>
      <c r="J238" s="219"/>
      <c r="K238" s="266"/>
    </row>
    <row r="239" spans="1:11" ht="15" customHeight="1">
      <c r="A239" s="312"/>
      <c r="B239" s="24">
        <v>6</v>
      </c>
      <c r="C239" s="79" t="s">
        <v>425</v>
      </c>
      <c r="D239" s="79" t="s">
        <v>341</v>
      </c>
      <c r="E239" s="84" t="s">
        <v>197</v>
      </c>
      <c r="F239" s="215">
        <f>[1]Старшие!G266</f>
        <v>1</v>
      </c>
      <c r="G239" s="216"/>
      <c r="H239" s="217"/>
      <c r="I239" s="218"/>
      <c r="J239" s="219"/>
      <c r="K239" s="266"/>
    </row>
    <row r="240" spans="1:11">
      <c r="A240" s="312"/>
      <c r="B240" s="24">
        <v>7</v>
      </c>
      <c r="C240" s="79" t="s">
        <v>426</v>
      </c>
      <c r="D240" s="79" t="s">
        <v>416</v>
      </c>
      <c r="E240" s="84" t="s">
        <v>424</v>
      </c>
      <c r="F240" s="215">
        <v>1</v>
      </c>
      <c r="G240" s="216"/>
      <c r="H240" s="217"/>
      <c r="I240" s="218"/>
      <c r="J240" s="219"/>
      <c r="K240" s="266"/>
    </row>
    <row r="241" spans="1:11" ht="15" customHeight="1">
      <c r="A241" s="312"/>
      <c r="B241" s="24">
        <v>8</v>
      </c>
      <c r="C241" s="79" t="s">
        <v>427</v>
      </c>
      <c r="D241" s="79" t="s">
        <v>416</v>
      </c>
      <c r="E241" s="84" t="s">
        <v>424</v>
      </c>
      <c r="F241" s="215">
        <v>1</v>
      </c>
      <c r="G241" s="216"/>
      <c r="H241" s="217"/>
      <c r="I241" s="218"/>
      <c r="J241" s="219"/>
      <c r="K241" s="266"/>
    </row>
    <row r="242" spans="1:11" ht="15" customHeight="1">
      <c r="A242" s="312"/>
      <c r="B242" s="24">
        <v>9</v>
      </c>
      <c r="C242" s="79" t="s">
        <v>428</v>
      </c>
      <c r="D242" s="79" t="s">
        <v>341</v>
      </c>
      <c r="E242" s="84" t="s">
        <v>197</v>
      </c>
      <c r="F242" s="215">
        <f>[1]Старшие!G269</f>
        <v>1</v>
      </c>
      <c r="G242" s="216"/>
      <c r="H242" s="217"/>
      <c r="I242" s="218"/>
      <c r="J242" s="219"/>
      <c r="K242" s="266"/>
    </row>
    <row r="243" spans="1:11" ht="15" customHeight="1">
      <c r="A243" s="312"/>
      <c r="B243" s="24">
        <v>10</v>
      </c>
      <c r="C243" s="79" t="s">
        <v>429</v>
      </c>
      <c r="D243" s="79" t="s">
        <v>341</v>
      </c>
      <c r="E243" s="84" t="s">
        <v>197</v>
      </c>
      <c r="F243" s="215">
        <f>[1]Старшие!G270</f>
        <v>1</v>
      </c>
      <c r="G243" s="216"/>
      <c r="H243" s="217"/>
      <c r="I243" s="218"/>
      <c r="J243" s="219"/>
      <c r="K243" s="266"/>
    </row>
    <row r="244" spans="1:11" ht="15" customHeight="1">
      <c r="A244" s="312"/>
      <c r="B244" s="24">
        <v>11</v>
      </c>
      <c r="C244" s="82" t="s">
        <v>430</v>
      </c>
      <c r="D244" s="85" t="s">
        <v>431</v>
      </c>
      <c r="E244" s="84" t="s">
        <v>197</v>
      </c>
      <c r="F244" s="215">
        <f>[1]Старшие!G271</f>
        <v>2</v>
      </c>
      <c r="G244" s="216"/>
      <c r="H244" s="217"/>
      <c r="I244" s="218"/>
      <c r="J244" s="219"/>
      <c r="K244" s="266"/>
    </row>
    <row r="245" spans="1:11" ht="15" customHeight="1">
      <c r="A245" s="312"/>
      <c r="B245" s="24">
        <v>12</v>
      </c>
      <c r="C245" s="79" t="s">
        <v>432</v>
      </c>
      <c r="D245" s="79" t="s">
        <v>341</v>
      </c>
      <c r="E245" s="84" t="s">
        <v>197</v>
      </c>
      <c r="F245" s="215">
        <f>[1]Старшие!G272</f>
        <v>1</v>
      </c>
      <c r="G245" s="216"/>
      <c r="H245" s="217"/>
      <c r="I245" s="218"/>
      <c r="J245" s="219"/>
      <c r="K245" s="266"/>
    </row>
    <row r="246" spans="1:11" ht="15" customHeight="1">
      <c r="A246" s="312"/>
      <c r="B246" s="24">
        <v>13</v>
      </c>
      <c r="C246" s="79" t="s">
        <v>433</v>
      </c>
      <c r="D246" s="79" t="s">
        <v>434</v>
      </c>
      <c r="E246" s="84" t="s">
        <v>197</v>
      </c>
      <c r="F246" s="215">
        <f>[1]Старшие!G273</f>
        <v>1</v>
      </c>
      <c r="G246" s="216"/>
      <c r="H246" s="217"/>
      <c r="I246" s="218"/>
      <c r="J246" s="219"/>
      <c r="K246" s="266"/>
    </row>
    <row r="247" spans="1:11" ht="15" customHeight="1">
      <c r="A247" s="312"/>
      <c r="B247" s="24">
        <v>14</v>
      </c>
      <c r="C247" s="158" t="s">
        <v>435</v>
      </c>
      <c r="D247" s="159" t="s">
        <v>341</v>
      </c>
      <c r="E247" s="160" t="s">
        <v>197</v>
      </c>
      <c r="F247" s="215">
        <f>[1]Старшие!G274</f>
        <v>1</v>
      </c>
      <c r="G247" s="216"/>
      <c r="H247" s="217"/>
      <c r="I247" s="218"/>
      <c r="J247" s="219"/>
      <c r="K247" s="266"/>
    </row>
    <row r="248" spans="1:11" ht="24.75" customHeight="1">
      <c r="A248" s="313"/>
      <c r="B248" s="198"/>
      <c r="C248" s="198"/>
      <c r="D248" s="198"/>
      <c r="E248" s="198"/>
      <c r="F248" s="198"/>
      <c r="G248" s="198"/>
      <c r="H248" s="198"/>
      <c r="I248" s="198"/>
      <c r="J248" s="198"/>
      <c r="K248" s="267"/>
    </row>
    <row r="249" spans="1:11" ht="22.5" customHeight="1">
      <c r="A249" s="313"/>
      <c r="B249" s="177" t="s">
        <v>73</v>
      </c>
      <c r="C249" s="177"/>
      <c r="D249" s="177"/>
      <c r="E249" s="177"/>
      <c r="F249" s="177"/>
      <c r="G249" s="177"/>
      <c r="H249" s="177"/>
      <c r="I249" s="177"/>
      <c r="J249" s="177"/>
      <c r="K249" s="267"/>
    </row>
    <row r="250" spans="1:11" ht="19.5" customHeight="1">
      <c r="A250" s="313"/>
      <c r="B250" s="178" t="s">
        <v>74</v>
      </c>
      <c r="C250" s="178"/>
      <c r="D250" s="178"/>
      <c r="E250" s="178"/>
      <c r="F250" s="178"/>
      <c r="G250" s="178"/>
      <c r="H250" s="178"/>
      <c r="I250" s="178"/>
      <c r="J250" s="179"/>
      <c r="K250" s="266"/>
    </row>
    <row r="251" spans="1:11" ht="25.5">
      <c r="A251" s="312"/>
      <c r="B251" s="38" t="s">
        <v>31</v>
      </c>
      <c r="C251" s="17" t="s">
        <v>32</v>
      </c>
      <c r="D251" s="38" t="s">
        <v>40</v>
      </c>
      <c r="E251" s="38" t="s">
        <v>34</v>
      </c>
      <c r="F251" s="38" t="s">
        <v>52</v>
      </c>
      <c r="G251" s="43" t="s">
        <v>52</v>
      </c>
      <c r="H251" s="180" t="s">
        <v>49</v>
      </c>
      <c r="I251" s="181"/>
      <c r="J251" s="182"/>
      <c r="K251" s="266"/>
    </row>
    <row r="252" spans="1:11">
      <c r="A252" s="312"/>
      <c r="B252" s="44">
        <v>1</v>
      </c>
      <c r="C252" s="40" t="s">
        <v>436</v>
      </c>
      <c r="D252" s="44"/>
      <c r="E252" s="44"/>
      <c r="F252" s="44"/>
      <c r="G252" s="37"/>
      <c r="H252" s="180"/>
      <c r="I252" s="181"/>
      <c r="J252" s="182"/>
      <c r="K252" s="266"/>
    </row>
    <row r="253" spans="1:11" ht="27" customHeight="1">
      <c r="A253" s="313"/>
      <c r="B253" s="198"/>
      <c r="C253" s="198"/>
      <c r="D253" s="198"/>
      <c r="E253" s="198"/>
      <c r="F253" s="198"/>
      <c r="G253" s="198"/>
      <c r="H253" s="198"/>
      <c r="I253" s="198"/>
      <c r="J253" s="198"/>
      <c r="K253" s="267"/>
    </row>
    <row r="254" spans="1:11" ht="15" customHeight="1">
      <c r="A254" s="312"/>
      <c r="B254" s="199"/>
      <c r="C254" s="183" t="s">
        <v>75</v>
      </c>
      <c r="D254" s="184"/>
      <c r="E254" s="187"/>
      <c r="F254" s="188"/>
      <c r="G254" s="189"/>
      <c r="H254" s="204"/>
      <c r="I254" s="205"/>
      <c r="J254" s="206"/>
      <c r="K254" s="266"/>
    </row>
    <row r="255" spans="1:11" ht="25.5" customHeight="1">
      <c r="A255" s="312"/>
      <c r="B255" s="200"/>
      <c r="C255" s="185"/>
      <c r="D255" s="186"/>
      <c r="E255" s="201"/>
      <c r="F255" s="202"/>
      <c r="G255" s="203"/>
      <c r="H255" s="207"/>
      <c r="I255" s="208"/>
      <c r="J255" s="209"/>
      <c r="K255" s="266"/>
    </row>
    <row r="256" spans="1:11" ht="34.5" customHeight="1">
      <c r="A256" s="312"/>
      <c r="B256" s="45"/>
      <c r="C256" s="213" t="s">
        <v>76</v>
      </c>
      <c r="D256" s="213"/>
      <c r="E256" s="214" t="s">
        <v>77</v>
      </c>
      <c r="F256" s="214"/>
      <c r="G256" s="214"/>
      <c r="H256" s="207"/>
      <c r="I256" s="208"/>
      <c r="J256" s="209"/>
      <c r="K256" s="266"/>
    </row>
    <row r="257" spans="1:11" ht="15" customHeight="1">
      <c r="A257" s="312"/>
      <c r="B257" s="199"/>
      <c r="C257" s="183" t="s">
        <v>78</v>
      </c>
      <c r="D257" s="184"/>
      <c r="E257" s="187"/>
      <c r="F257" s="188"/>
      <c r="G257" s="189"/>
      <c r="H257" s="207"/>
      <c r="I257" s="208"/>
      <c r="J257" s="209"/>
      <c r="K257" s="266"/>
    </row>
    <row r="258" spans="1:11" ht="25.5" customHeight="1">
      <c r="A258" s="312"/>
      <c r="B258" s="200"/>
      <c r="C258" s="185"/>
      <c r="D258" s="186"/>
      <c r="E258" s="190"/>
      <c r="F258" s="191"/>
      <c r="G258" s="192"/>
      <c r="H258" s="207"/>
      <c r="I258" s="208"/>
      <c r="J258" s="209"/>
      <c r="K258" s="266"/>
    </row>
    <row r="259" spans="1:11" ht="15" customHeight="1">
      <c r="A259" s="312"/>
      <c r="B259" s="46"/>
      <c r="C259" s="193" t="s">
        <v>79</v>
      </c>
      <c r="D259" s="193"/>
      <c r="E259" s="194" t="s">
        <v>80</v>
      </c>
      <c r="F259" s="195"/>
      <c r="G259" s="196"/>
      <c r="H259" s="210"/>
      <c r="I259" s="211"/>
      <c r="J259" s="212"/>
      <c r="K259" s="266"/>
    </row>
    <row r="260" spans="1:11" ht="24.75" customHeight="1">
      <c r="A260" s="314"/>
      <c r="B260" s="197"/>
      <c r="C260" s="197"/>
      <c r="D260" s="197"/>
      <c r="E260" s="197"/>
      <c r="F260" s="197"/>
      <c r="G260" s="197"/>
      <c r="H260" s="197"/>
      <c r="I260" s="197"/>
      <c r="J260" s="197"/>
      <c r="K260" s="268"/>
    </row>
  </sheetData>
  <mergeCells count="292">
    <mergeCell ref="H145:J145"/>
    <mergeCell ref="H146:J146"/>
    <mergeCell ref="H147:J147"/>
    <mergeCell ref="H153:J153"/>
    <mergeCell ref="B154:J154"/>
    <mergeCell ref="C155:G155"/>
    <mergeCell ref="H155:J155"/>
    <mergeCell ref="C156:G156"/>
    <mergeCell ref="H156:J156"/>
    <mergeCell ref="C134:J134"/>
    <mergeCell ref="C158:J158"/>
    <mergeCell ref="F136:G136"/>
    <mergeCell ref="H136:J136"/>
    <mergeCell ref="B135:J135"/>
    <mergeCell ref="B148:J148"/>
    <mergeCell ref="F150:G150"/>
    <mergeCell ref="H150:J150"/>
    <mergeCell ref="F151:G151"/>
    <mergeCell ref="H151:J151"/>
    <mergeCell ref="F152:G152"/>
    <mergeCell ref="H152:J152"/>
    <mergeCell ref="F153:G153"/>
    <mergeCell ref="F149:G149"/>
    <mergeCell ref="H149:J149"/>
    <mergeCell ref="C157:G157"/>
    <mergeCell ref="H137:J137"/>
    <mergeCell ref="H138:J138"/>
    <mergeCell ref="H139:J139"/>
    <mergeCell ref="H140:J140"/>
    <mergeCell ref="H141:J141"/>
    <mergeCell ref="H142:J142"/>
    <mergeCell ref="H143:J143"/>
    <mergeCell ref="H144:J144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77"/>
    <mergeCell ref="B67:G67"/>
    <mergeCell ref="H67:J67"/>
    <mergeCell ref="B10:C10"/>
    <mergeCell ref="D10:E10"/>
    <mergeCell ref="B11:C11"/>
    <mergeCell ref="D11:E11"/>
    <mergeCell ref="A12:J13"/>
    <mergeCell ref="A14:A260"/>
    <mergeCell ref="B14:J14"/>
    <mergeCell ref="B15:G15"/>
    <mergeCell ref="H15:J15"/>
    <mergeCell ref="B106:J106"/>
    <mergeCell ref="C107:G107"/>
    <mergeCell ref="H107:J107"/>
    <mergeCell ref="C109:G109"/>
    <mergeCell ref="H109:J109"/>
    <mergeCell ref="C110:G110"/>
    <mergeCell ref="H110:J110"/>
    <mergeCell ref="B78:G78"/>
    <mergeCell ref="H78:J78"/>
    <mergeCell ref="H79:J101"/>
    <mergeCell ref="B102:G102"/>
    <mergeCell ref="H102:J102"/>
    <mergeCell ref="H103:J105"/>
    <mergeCell ref="C111:G111"/>
    <mergeCell ref="H111:J111"/>
    <mergeCell ref="C108:G108"/>
    <mergeCell ref="B112:J113"/>
    <mergeCell ref="B114:J114"/>
    <mergeCell ref="K114:K131"/>
    <mergeCell ref="B115:J115"/>
    <mergeCell ref="F116:G116"/>
    <mergeCell ref="H116:J116"/>
    <mergeCell ref="F117:G117"/>
    <mergeCell ref="H117:J117"/>
    <mergeCell ref="B119:J119"/>
    <mergeCell ref="F120:G120"/>
    <mergeCell ref="H120:J120"/>
    <mergeCell ref="F121:G121"/>
    <mergeCell ref="H121:J121"/>
    <mergeCell ref="F118:G118"/>
    <mergeCell ref="H118:J118"/>
    <mergeCell ref="F122:G122"/>
    <mergeCell ref="H122:J122"/>
    <mergeCell ref="F123:G123"/>
    <mergeCell ref="H123:J123"/>
    <mergeCell ref="F124:G124"/>
    <mergeCell ref="H124:J124"/>
    <mergeCell ref="B129:J129"/>
    <mergeCell ref="H130:J130"/>
    <mergeCell ref="H131:J131"/>
    <mergeCell ref="B125:J125"/>
    <mergeCell ref="F126:G126"/>
    <mergeCell ref="H126:J126"/>
    <mergeCell ref="F127:G127"/>
    <mergeCell ref="H127:J127"/>
    <mergeCell ref="F128:G128"/>
    <mergeCell ref="H128:J128"/>
    <mergeCell ref="C130:G130"/>
    <mergeCell ref="C131:G131"/>
    <mergeCell ref="B132:K133"/>
    <mergeCell ref="K134:K260"/>
    <mergeCell ref="B159:J159"/>
    <mergeCell ref="F160:G160"/>
    <mergeCell ref="H160:J160"/>
    <mergeCell ref="F161:G161"/>
    <mergeCell ref="H161:J161"/>
    <mergeCell ref="F165:G165"/>
    <mergeCell ref="H165:J165"/>
    <mergeCell ref="B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71:J171"/>
    <mergeCell ref="C172:G172"/>
    <mergeCell ref="H172:J172"/>
    <mergeCell ref="F169:G169"/>
    <mergeCell ref="H169:J169"/>
    <mergeCell ref="F170:G170"/>
    <mergeCell ref="H170:J170"/>
    <mergeCell ref="B178:J178"/>
    <mergeCell ref="F179:G179"/>
    <mergeCell ref="H179:J179"/>
    <mergeCell ref="F180:G180"/>
    <mergeCell ref="H180:J180"/>
    <mergeCell ref="F184:G184"/>
    <mergeCell ref="H184:J184"/>
    <mergeCell ref="C173:G173"/>
    <mergeCell ref="H173:J173"/>
    <mergeCell ref="C174:G174"/>
    <mergeCell ref="H174:J174"/>
    <mergeCell ref="B175:J176"/>
    <mergeCell ref="B177:J177"/>
    <mergeCell ref="F181:G181"/>
    <mergeCell ref="F182:G182"/>
    <mergeCell ref="F183:G183"/>
    <mergeCell ref="H181:J181"/>
    <mergeCell ref="H182:J182"/>
    <mergeCell ref="H183:J183"/>
    <mergeCell ref="F189:G189"/>
    <mergeCell ref="H189:J189"/>
    <mergeCell ref="F190:G190"/>
    <mergeCell ref="H190:J190"/>
    <mergeCell ref="F191:G191"/>
    <mergeCell ref="H191:J191"/>
    <mergeCell ref="B185:J185"/>
    <mergeCell ref="F186:G186"/>
    <mergeCell ref="H186:J186"/>
    <mergeCell ref="F187:G187"/>
    <mergeCell ref="H187:J187"/>
    <mergeCell ref="F188:G188"/>
    <mergeCell ref="H188:J188"/>
    <mergeCell ref="C194:G194"/>
    <mergeCell ref="H194:J194"/>
    <mergeCell ref="C196:G196"/>
    <mergeCell ref="H196:J196"/>
    <mergeCell ref="B197:J198"/>
    <mergeCell ref="B199:J199"/>
    <mergeCell ref="B192:J192"/>
    <mergeCell ref="C193:G193"/>
    <mergeCell ref="H193:J193"/>
    <mergeCell ref="H195:J195"/>
    <mergeCell ref="C195:G195"/>
    <mergeCell ref="B204:J204"/>
    <mergeCell ref="F205:G205"/>
    <mergeCell ref="H205:J205"/>
    <mergeCell ref="F206:G206"/>
    <mergeCell ref="H206:J206"/>
    <mergeCell ref="B200:J200"/>
    <mergeCell ref="F201:G201"/>
    <mergeCell ref="H201:J201"/>
    <mergeCell ref="F202:G202"/>
    <mergeCell ref="H202:J202"/>
    <mergeCell ref="F203:G203"/>
    <mergeCell ref="H203:J203"/>
    <mergeCell ref="B210:J210"/>
    <mergeCell ref="C211:G211"/>
    <mergeCell ref="H211:J211"/>
    <mergeCell ref="F207:G207"/>
    <mergeCell ref="H207:J207"/>
    <mergeCell ref="F208:G208"/>
    <mergeCell ref="H208:J208"/>
    <mergeCell ref="F209:G209"/>
    <mergeCell ref="H209:J209"/>
    <mergeCell ref="B215:J215"/>
    <mergeCell ref="B216:J216"/>
    <mergeCell ref="B217:J217"/>
    <mergeCell ref="F218:G218"/>
    <mergeCell ref="H218:J218"/>
    <mergeCell ref="F219:G219"/>
    <mergeCell ref="H219:J219"/>
    <mergeCell ref="C212:G212"/>
    <mergeCell ref="H212:J212"/>
    <mergeCell ref="C213:G213"/>
    <mergeCell ref="H213:J213"/>
    <mergeCell ref="C214:G214"/>
    <mergeCell ref="H214:J214"/>
    <mergeCell ref="B220:J220"/>
    <mergeCell ref="F221:G221"/>
    <mergeCell ref="H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B227:J227"/>
    <mergeCell ref="C228:G228"/>
    <mergeCell ref="H228:J228"/>
    <mergeCell ref="C229:G229"/>
    <mergeCell ref="H229:J229"/>
    <mergeCell ref="F235:G235"/>
    <mergeCell ref="H235:J235"/>
    <mergeCell ref="F236:G236"/>
    <mergeCell ref="H236:J236"/>
    <mergeCell ref="F237:G237"/>
    <mergeCell ref="H237:J237"/>
    <mergeCell ref="B230:J231"/>
    <mergeCell ref="B232:J232"/>
    <mergeCell ref="F233:G233"/>
    <mergeCell ref="H233:J233"/>
    <mergeCell ref="F234:G234"/>
    <mergeCell ref="H234:J234"/>
    <mergeCell ref="F241:G241"/>
    <mergeCell ref="H241:J241"/>
    <mergeCell ref="F242:G242"/>
    <mergeCell ref="H242:J242"/>
    <mergeCell ref="F243:G243"/>
    <mergeCell ref="H243:J243"/>
    <mergeCell ref="F238:G238"/>
    <mergeCell ref="H238:J238"/>
    <mergeCell ref="F239:G239"/>
    <mergeCell ref="H239:J239"/>
    <mergeCell ref="F240:G240"/>
    <mergeCell ref="H240:J240"/>
    <mergeCell ref="F247:G247"/>
    <mergeCell ref="H247:J247"/>
    <mergeCell ref="F244:G244"/>
    <mergeCell ref="H244:J244"/>
    <mergeCell ref="F245:G245"/>
    <mergeCell ref="H245:J245"/>
    <mergeCell ref="F246:G246"/>
    <mergeCell ref="H246:J246"/>
    <mergeCell ref="B248:J248"/>
    <mergeCell ref="B249:J249"/>
    <mergeCell ref="B250:J250"/>
    <mergeCell ref="H251:J251"/>
    <mergeCell ref="H252:J252"/>
    <mergeCell ref="C257:D258"/>
    <mergeCell ref="E257:G258"/>
    <mergeCell ref="C259:D259"/>
    <mergeCell ref="E259:G259"/>
    <mergeCell ref="B260:J260"/>
    <mergeCell ref="B253:J253"/>
    <mergeCell ref="B254:B255"/>
    <mergeCell ref="C254:D255"/>
    <mergeCell ref="E254:G255"/>
    <mergeCell ref="H254:J259"/>
    <mergeCell ref="C256:D256"/>
    <mergeCell ref="E256:G256"/>
    <mergeCell ref="B257:B25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D13" sqref="D13"/>
    </sheetView>
  </sheetViews>
  <sheetFormatPr defaultRowHeight="15"/>
  <cols>
    <col min="1" max="1" width="20.7109375" customWidth="1"/>
  </cols>
  <sheetData>
    <row r="2" spans="1:1">
      <c r="A2" t="s">
        <v>437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"/>
  <sheetViews>
    <sheetView topLeftCell="A34" workbookViewId="0">
      <selection activeCell="C53" sqref="C53"/>
    </sheetView>
  </sheetViews>
  <sheetFormatPr defaultRowHeight="15"/>
  <cols>
    <col min="1" max="1" width="46.85546875" customWidth="1"/>
    <col min="2" max="2" width="46.42578125" customWidth="1"/>
    <col min="3" max="3" width="65" customWidth="1"/>
    <col min="4" max="4" width="9.140625" customWidth="1"/>
  </cols>
  <sheetData>
    <row r="1" spans="1:4" ht="18.75">
      <c r="A1" s="349" t="s">
        <v>93</v>
      </c>
      <c r="B1" s="350"/>
      <c r="C1" s="350"/>
      <c r="D1" s="351"/>
    </row>
    <row r="2" spans="1:4" ht="33.75" customHeight="1">
      <c r="A2" s="51" t="s">
        <v>94</v>
      </c>
      <c r="B2" s="51" t="s">
        <v>83</v>
      </c>
      <c r="C2" s="51" t="s">
        <v>95</v>
      </c>
      <c r="D2" s="51" t="s">
        <v>96</v>
      </c>
    </row>
    <row r="4" spans="1:4" ht="39.75" customHeight="1">
      <c r="A4" s="58"/>
      <c r="B4" s="58" t="s">
        <v>11</v>
      </c>
      <c r="C4" s="58" t="s">
        <v>10</v>
      </c>
    </row>
    <row r="5" spans="1:4" ht="63.75" customHeight="1">
      <c r="A5" s="59" t="s">
        <v>97</v>
      </c>
      <c r="B5" s="59" t="s">
        <v>98</v>
      </c>
      <c r="C5" s="60" t="s">
        <v>99</v>
      </c>
    </row>
    <row r="6" spans="1:4" ht="56.25" customHeight="1">
      <c r="A6" s="59" t="s">
        <v>100</v>
      </c>
      <c r="B6" s="59" t="s">
        <v>101</v>
      </c>
      <c r="C6" s="60" t="s">
        <v>102</v>
      </c>
    </row>
    <row r="7" spans="1:4" ht="48" customHeight="1">
      <c r="A7" s="60"/>
      <c r="B7" s="59" t="s">
        <v>103</v>
      </c>
      <c r="C7" s="60" t="s">
        <v>104</v>
      </c>
    </row>
    <row r="8" spans="1:4" ht="63" customHeight="1">
      <c r="A8" s="60"/>
      <c r="B8" s="59" t="s">
        <v>105</v>
      </c>
      <c r="C8" s="60" t="s">
        <v>106</v>
      </c>
    </row>
    <row r="9" spans="1:4">
      <c r="A9" s="348" t="s">
        <v>161</v>
      </c>
      <c r="B9" s="345"/>
      <c r="C9" s="345"/>
    </row>
    <row r="10" spans="1:4">
      <c r="A10" s="345" t="s">
        <v>13</v>
      </c>
      <c r="B10" s="345"/>
      <c r="C10" s="345"/>
    </row>
    <row r="11" spans="1:4">
      <c r="A11" s="346" t="s">
        <v>163</v>
      </c>
      <c r="B11" s="346"/>
      <c r="C11" s="346"/>
    </row>
    <row r="12" spans="1:4">
      <c r="A12" s="348" t="s">
        <v>162</v>
      </c>
      <c r="B12" s="345"/>
      <c r="C12" s="345"/>
    </row>
    <row r="13" spans="1:4">
      <c r="A13" s="345" t="s">
        <v>13</v>
      </c>
      <c r="B13" s="345"/>
      <c r="C13" s="345"/>
    </row>
    <row r="14" spans="1:4" ht="27" customHeight="1">
      <c r="A14" s="347" t="s">
        <v>164</v>
      </c>
      <c r="B14" s="347"/>
      <c r="C14" s="347"/>
    </row>
    <row r="15" spans="1:4" ht="31.5" customHeight="1">
      <c r="A15" s="347" t="s">
        <v>165</v>
      </c>
      <c r="B15" s="347"/>
      <c r="C15" s="347"/>
    </row>
    <row r="16" spans="1:4" ht="30" customHeight="1">
      <c r="A16" s="347" t="s">
        <v>166</v>
      </c>
      <c r="B16" s="347"/>
      <c r="C16" s="347"/>
    </row>
    <row r="17" spans="1:7">
      <c r="A17" s="348" t="s">
        <v>167</v>
      </c>
      <c r="B17" s="345"/>
      <c r="C17" s="345"/>
    </row>
    <row r="18" spans="1:7">
      <c r="A18" s="345" t="s">
        <v>13</v>
      </c>
      <c r="B18" s="345"/>
      <c r="C18" s="345"/>
    </row>
    <row r="19" spans="1:7">
      <c r="A19" s="346" t="s">
        <v>168</v>
      </c>
      <c r="B19" s="346"/>
      <c r="C19" s="346"/>
    </row>
    <row r="21" spans="1:7">
      <c r="G21" s="63"/>
    </row>
    <row r="22" spans="1:7">
      <c r="D22" s="63"/>
    </row>
  </sheetData>
  <mergeCells count="12">
    <mergeCell ref="A1:D1"/>
    <mergeCell ref="A9:C9"/>
    <mergeCell ref="A10:C10"/>
    <mergeCell ref="A11:C11"/>
    <mergeCell ref="A12:C12"/>
    <mergeCell ref="A18:C18"/>
    <mergeCell ref="A19:C19"/>
    <mergeCell ref="A13:C13"/>
    <mergeCell ref="A14:C14"/>
    <mergeCell ref="A15:C15"/>
    <mergeCell ref="A16:C16"/>
    <mergeCell ref="A17:C17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8"/>
  <sheetViews>
    <sheetView topLeftCell="A10" workbookViewId="0">
      <selection activeCell="F8" sqref="F8"/>
    </sheetView>
  </sheetViews>
  <sheetFormatPr defaultRowHeight="15"/>
  <cols>
    <col min="1" max="1" width="55.7109375" customWidth="1"/>
    <col min="2" max="2" width="46.42578125" customWidth="1"/>
    <col min="3" max="3" width="72" customWidth="1"/>
  </cols>
  <sheetData>
    <row r="1" spans="1:4" ht="18.75">
      <c r="A1" s="349" t="s">
        <v>107</v>
      </c>
      <c r="B1" s="350"/>
      <c r="C1" s="350"/>
      <c r="D1" s="351"/>
    </row>
    <row r="2" spans="1:4" ht="35.25" customHeight="1">
      <c r="A2" s="51" t="s">
        <v>94</v>
      </c>
      <c r="B2" s="51" t="s">
        <v>91</v>
      </c>
      <c r="C2" s="51" t="s">
        <v>95</v>
      </c>
      <c r="D2" s="51" t="s">
        <v>108</v>
      </c>
    </row>
    <row r="4" spans="1:4" ht="23.25" customHeight="1">
      <c r="A4" s="52" t="s">
        <v>9</v>
      </c>
      <c r="B4" s="52" t="s">
        <v>11</v>
      </c>
      <c r="C4" s="52" t="s">
        <v>10</v>
      </c>
    </row>
    <row r="5" spans="1:4" ht="44.25" customHeight="1">
      <c r="A5" s="53" t="s">
        <v>109</v>
      </c>
      <c r="B5" s="53" t="s">
        <v>110</v>
      </c>
      <c r="C5" s="53" t="s">
        <v>111</v>
      </c>
    </row>
    <row r="6" spans="1:4" ht="51" customHeight="1">
      <c r="A6" s="53" t="s">
        <v>112</v>
      </c>
      <c r="B6" s="53" t="s">
        <v>113</v>
      </c>
      <c r="C6" s="53" t="s">
        <v>114</v>
      </c>
    </row>
    <row r="7" spans="1:4" ht="79.5" customHeight="1">
      <c r="A7" s="53" t="s">
        <v>115</v>
      </c>
      <c r="B7" s="53" t="s">
        <v>116</v>
      </c>
      <c r="C7" s="53" t="s">
        <v>117</v>
      </c>
    </row>
    <row r="8" spans="1:4" ht="47.25" customHeight="1">
      <c r="A8" s="53" t="s">
        <v>118</v>
      </c>
      <c r="B8" s="53" t="s">
        <v>119</v>
      </c>
      <c r="C8" s="53" t="s">
        <v>120</v>
      </c>
    </row>
    <row r="9" spans="1:4" ht="46.5" customHeight="1">
      <c r="A9" s="53" t="s">
        <v>121</v>
      </c>
      <c r="B9" s="53" t="s">
        <v>122</v>
      </c>
      <c r="C9" s="53" t="s">
        <v>123</v>
      </c>
    </row>
    <row r="10" spans="1:4" ht="61.5" customHeight="1">
      <c r="A10" s="53" t="s">
        <v>124</v>
      </c>
      <c r="B10" s="53" t="s">
        <v>125</v>
      </c>
      <c r="C10" s="53" t="s">
        <v>126</v>
      </c>
    </row>
    <row r="11" spans="1:4" ht="33" customHeight="1">
      <c r="A11" s="54"/>
      <c r="C11" s="53" t="s">
        <v>127</v>
      </c>
    </row>
    <row r="12" spans="1:4" ht="21" customHeight="1">
      <c r="A12" s="64"/>
      <c r="B12" s="65"/>
      <c r="C12" s="65" t="s">
        <v>128</v>
      </c>
    </row>
    <row r="13" spans="1:4">
      <c r="A13" s="348" t="s">
        <v>169</v>
      </c>
      <c r="B13" s="345"/>
      <c r="C13" s="345"/>
    </row>
    <row r="14" spans="1:4">
      <c r="A14" s="345" t="s">
        <v>13</v>
      </c>
      <c r="B14" s="345"/>
      <c r="C14" s="345"/>
    </row>
    <row r="15" spans="1:4">
      <c r="A15" s="346" t="s">
        <v>170</v>
      </c>
      <c r="B15" s="346"/>
      <c r="C15" s="346"/>
    </row>
    <row r="16" spans="1:4">
      <c r="A16" s="346" t="s">
        <v>171</v>
      </c>
      <c r="B16" s="346"/>
      <c r="C16" s="346"/>
    </row>
    <row r="17" spans="1:3">
      <c r="A17" s="346" t="s">
        <v>172</v>
      </c>
      <c r="B17" s="346"/>
      <c r="C17" s="346"/>
    </row>
    <row r="18" spans="1:3">
      <c r="B18" s="63"/>
    </row>
  </sheetData>
  <mergeCells count="6">
    <mergeCell ref="A17:C17"/>
    <mergeCell ref="A1:D1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6"/>
  <sheetViews>
    <sheetView topLeftCell="A16" zoomScale="86" zoomScaleNormal="86" workbookViewId="0">
      <selection activeCell="A12" sqref="A12:C16"/>
    </sheetView>
  </sheetViews>
  <sheetFormatPr defaultColWidth="8.7109375" defaultRowHeight="15.75"/>
  <cols>
    <col min="1" max="1" width="49.7109375" style="2" customWidth="1"/>
    <col min="2" max="2" width="58.28515625" style="2" customWidth="1"/>
    <col min="3" max="3" width="65.42578125" style="2" customWidth="1"/>
    <col min="4" max="4" width="17.85546875" style="2" customWidth="1"/>
    <col min="5" max="16384" width="8.7109375" style="2"/>
  </cols>
  <sheetData>
    <row r="1" spans="1:4" ht="18.75" customHeight="1">
      <c r="A1" s="349" t="s">
        <v>107</v>
      </c>
      <c r="B1" s="350"/>
      <c r="C1" s="350"/>
      <c r="D1" s="351"/>
    </row>
    <row r="2" spans="1:4" ht="56.25">
      <c r="A2" s="51" t="s">
        <v>94</v>
      </c>
      <c r="B2" s="51" t="s">
        <v>92</v>
      </c>
      <c r="C2" s="51" t="s">
        <v>95</v>
      </c>
      <c r="D2" s="51" t="s">
        <v>129</v>
      </c>
    </row>
    <row r="3" spans="1:4" ht="12" customHeight="1">
      <c r="A3" s="55"/>
      <c r="B3" s="55"/>
      <c r="C3" s="55"/>
      <c r="D3" s="56"/>
    </row>
    <row r="4" spans="1:4" ht="18.75">
      <c r="A4" s="52" t="s">
        <v>9</v>
      </c>
      <c r="B4" s="52" t="s">
        <v>11</v>
      </c>
      <c r="C4" s="52" t="s">
        <v>10</v>
      </c>
      <c r="D4"/>
    </row>
    <row r="5" spans="1:4" ht="48.75" customHeight="1">
      <c r="A5" s="53" t="s">
        <v>130</v>
      </c>
      <c r="B5" s="53" t="s">
        <v>131</v>
      </c>
      <c r="C5" s="53" t="s">
        <v>111</v>
      </c>
      <c r="D5"/>
    </row>
    <row r="6" spans="1:4" ht="82.5" customHeight="1">
      <c r="A6" s="53" t="s">
        <v>132</v>
      </c>
      <c r="B6" s="53" t="s">
        <v>133</v>
      </c>
      <c r="C6" s="53" t="s">
        <v>134</v>
      </c>
      <c r="D6"/>
    </row>
    <row r="7" spans="1:4" ht="49.5" customHeight="1">
      <c r="A7" s="53" t="s">
        <v>135</v>
      </c>
      <c r="B7" s="53" t="s">
        <v>136</v>
      </c>
      <c r="C7" s="53" t="s">
        <v>137</v>
      </c>
      <c r="D7"/>
    </row>
    <row r="8" spans="1:4" ht="42" customHeight="1">
      <c r="A8" s="65"/>
      <c r="B8"/>
      <c r="C8" s="65" t="s">
        <v>138</v>
      </c>
      <c r="D8"/>
    </row>
    <row r="9" spans="1:4" ht="50.25" customHeight="1">
      <c r="A9" s="60"/>
      <c r="B9" s="60"/>
      <c r="C9" s="60" t="s">
        <v>139</v>
      </c>
      <c r="D9"/>
    </row>
    <row r="10" spans="1:4" ht="30">
      <c r="A10" s="60"/>
      <c r="B10" s="1"/>
      <c r="C10" s="60" t="s">
        <v>140</v>
      </c>
      <c r="D10"/>
    </row>
    <row r="11" spans="1:4" ht="33" customHeight="1">
      <c r="A11" s="60"/>
      <c r="B11" s="60"/>
      <c r="C11" s="60" t="s">
        <v>141</v>
      </c>
      <c r="D11"/>
    </row>
    <row r="12" spans="1:4">
      <c r="A12" s="348" t="s">
        <v>169</v>
      </c>
      <c r="B12" s="345"/>
      <c r="C12" s="345"/>
    </row>
    <row r="13" spans="1:4">
      <c r="A13" s="345" t="s">
        <v>13</v>
      </c>
      <c r="B13" s="345"/>
      <c r="C13" s="345"/>
    </row>
    <row r="14" spans="1:4">
      <c r="A14" s="346" t="s">
        <v>170</v>
      </c>
      <c r="B14" s="346"/>
      <c r="C14" s="346"/>
    </row>
    <row r="15" spans="1:4">
      <c r="A15" s="346" t="s">
        <v>171</v>
      </c>
      <c r="B15" s="346"/>
      <c r="C15" s="346"/>
    </row>
    <row r="16" spans="1:4">
      <c r="A16" s="346" t="s">
        <v>172</v>
      </c>
      <c r="B16" s="346"/>
      <c r="C16" s="346"/>
    </row>
  </sheetData>
  <mergeCells count="6">
    <mergeCell ref="A16:C16"/>
    <mergeCell ref="A1:D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1"/>
  <sheetViews>
    <sheetView topLeftCell="A22" workbookViewId="0">
      <selection activeCell="A14" sqref="A14:C18"/>
    </sheetView>
  </sheetViews>
  <sheetFormatPr defaultColWidth="8.7109375" defaultRowHeight="15"/>
  <cols>
    <col min="1" max="1" width="28.140625" style="3" customWidth="1"/>
    <col min="2" max="2" width="37.7109375" style="3" customWidth="1"/>
    <col min="3" max="3" width="73.140625" style="4" customWidth="1"/>
    <col min="4" max="4" width="8.7109375" style="5"/>
    <col min="5" max="16384" width="8.7109375" style="3"/>
  </cols>
  <sheetData>
    <row r="1" spans="1:4" ht="18.75">
      <c r="A1" s="349" t="s">
        <v>107</v>
      </c>
      <c r="B1" s="350"/>
      <c r="C1" s="350"/>
      <c r="D1" s="351"/>
    </row>
    <row r="2" spans="1:4" ht="37.5">
      <c r="A2" s="51" t="s">
        <v>94</v>
      </c>
      <c r="B2" s="51" t="s">
        <v>142</v>
      </c>
      <c r="C2" s="51" t="s">
        <v>95</v>
      </c>
      <c r="D2" s="51" t="s">
        <v>143</v>
      </c>
    </row>
    <row r="3" spans="1:4">
      <c r="A3" s="55"/>
      <c r="B3" s="55"/>
      <c r="C3" s="55"/>
      <c r="D3" s="56"/>
    </row>
    <row r="4" spans="1:4" ht="18.75">
      <c r="A4" s="52" t="s">
        <v>9</v>
      </c>
      <c r="B4" s="52" t="s">
        <v>11</v>
      </c>
      <c r="C4" s="52" t="s">
        <v>10</v>
      </c>
      <c r="D4"/>
    </row>
    <row r="5" spans="1:4" ht="50.25" customHeight="1">
      <c r="A5" s="53" t="s">
        <v>144</v>
      </c>
      <c r="B5" s="53" t="s">
        <v>145</v>
      </c>
      <c r="C5" s="53" t="s">
        <v>111</v>
      </c>
      <c r="D5"/>
    </row>
    <row r="6" spans="1:4" ht="53.25" customHeight="1">
      <c r="A6" s="53" t="s">
        <v>146</v>
      </c>
      <c r="B6" s="53" t="s">
        <v>147</v>
      </c>
      <c r="C6" s="53" t="s">
        <v>114</v>
      </c>
      <c r="D6"/>
    </row>
    <row r="7" spans="1:4" ht="49.5" customHeight="1">
      <c r="A7" s="53"/>
      <c r="B7" s="53" t="s">
        <v>148</v>
      </c>
      <c r="C7" s="53" t="s">
        <v>149</v>
      </c>
      <c r="D7"/>
    </row>
    <row r="8" spans="1:4" ht="42.75" customHeight="1">
      <c r="A8" s="53"/>
      <c r="B8" s="53" t="s">
        <v>150</v>
      </c>
      <c r="C8" s="53" t="s">
        <v>120</v>
      </c>
      <c r="D8"/>
    </row>
    <row r="9" spans="1:4" ht="49.5" customHeight="1">
      <c r="A9" s="53"/>
      <c r="B9" s="53" t="s">
        <v>151</v>
      </c>
      <c r="C9" s="53" t="s">
        <v>123</v>
      </c>
      <c r="D9"/>
    </row>
    <row r="10" spans="1:4" ht="48.75" customHeight="1">
      <c r="A10" s="53"/>
      <c r="B10" s="53"/>
      <c r="C10" s="53" t="s">
        <v>126</v>
      </c>
      <c r="D10"/>
    </row>
    <row r="11" spans="1:4" ht="33.75" customHeight="1">
      <c r="A11" s="53"/>
      <c r="B11" s="53"/>
      <c r="C11" s="53" t="s">
        <v>152</v>
      </c>
      <c r="D11"/>
    </row>
    <row r="12" spans="1:4" ht="16.5" customHeight="1">
      <c r="A12" s="65"/>
      <c r="B12" s="65"/>
      <c r="C12" s="65" t="s">
        <v>153</v>
      </c>
      <c r="D12"/>
    </row>
    <row r="13" spans="1:4" ht="18.75" customHeight="1">
      <c r="A13" s="60"/>
      <c r="B13" s="60"/>
      <c r="C13" s="60" t="s">
        <v>128</v>
      </c>
      <c r="D13"/>
    </row>
    <row r="14" spans="1:4">
      <c r="A14" s="348" t="s">
        <v>169</v>
      </c>
      <c r="B14" s="345"/>
      <c r="C14" s="345"/>
      <c r="D14"/>
    </row>
    <row r="15" spans="1:4">
      <c r="A15" s="345" t="s">
        <v>13</v>
      </c>
      <c r="B15" s="345"/>
      <c r="C15" s="345"/>
      <c r="D15"/>
    </row>
    <row r="16" spans="1:4">
      <c r="A16" s="346" t="s">
        <v>170</v>
      </c>
      <c r="B16" s="346"/>
      <c r="C16" s="346"/>
      <c r="D16"/>
    </row>
    <row r="17" spans="1:4">
      <c r="A17" s="346" t="s">
        <v>171</v>
      </c>
      <c r="B17" s="346"/>
      <c r="C17" s="346"/>
      <c r="D17"/>
    </row>
    <row r="18" spans="1:4">
      <c r="A18" s="346" t="s">
        <v>172</v>
      </c>
      <c r="B18" s="346"/>
      <c r="C18" s="346"/>
      <c r="D18"/>
    </row>
    <row r="19" spans="1:4">
      <c r="A19" s="57"/>
      <c r="B19" s="57"/>
      <c r="C19" s="57"/>
      <c r="D19"/>
    </row>
    <row r="20" spans="1:4">
      <c r="A20" s="57"/>
      <c r="B20" s="57"/>
      <c r="C20" s="57"/>
      <c r="D20"/>
    </row>
    <row r="21" spans="1:4">
      <c r="A21" s="57"/>
      <c r="B21" s="57"/>
      <c r="C21" s="57"/>
      <c r="D21"/>
    </row>
    <row r="22" spans="1:4">
      <c r="A22" s="57"/>
      <c r="B22" s="57"/>
      <c r="C22" s="57"/>
      <c r="D22"/>
    </row>
    <row r="23" spans="1:4">
      <c r="A23" s="57"/>
      <c r="B23" s="57"/>
      <c r="C23" s="57"/>
      <c r="D23"/>
    </row>
    <row r="24" spans="1:4">
      <c r="A24" s="57"/>
      <c r="B24" s="57"/>
      <c r="C24" s="57"/>
      <c r="D24"/>
    </row>
    <row r="25" spans="1:4">
      <c r="A25" s="57"/>
      <c r="B25" s="57"/>
      <c r="C25" s="57"/>
      <c r="D25"/>
    </row>
    <row r="26" spans="1:4">
      <c r="A26" s="57"/>
      <c r="B26" s="57"/>
      <c r="C26" s="57"/>
      <c r="D26"/>
    </row>
    <row r="27" spans="1:4">
      <c r="A27" s="57"/>
      <c r="B27" s="57"/>
      <c r="C27" s="57"/>
      <c r="D27"/>
    </row>
    <row r="28" spans="1:4">
      <c r="A28" s="57"/>
      <c r="B28" s="57"/>
      <c r="C28" s="57"/>
      <c r="D28"/>
    </row>
    <row r="29" spans="1:4">
      <c r="A29" s="57"/>
      <c r="B29" s="57"/>
      <c r="C29" s="57"/>
      <c r="D29"/>
    </row>
    <row r="30" spans="1:4">
      <c r="A30" s="57"/>
      <c r="B30" s="57"/>
      <c r="C30" s="57"/>
      <c r="D30"/>
    </row>
    <row r="31" spans="1:4">
      <c r="A31" s="57"/>
      <c r="B31" s="57"/>
      <c r="C31" s="57"/>
      <c r="D31"/>
    </row>
    <row r="32" spans="1:4">
      <c r="A32" s="57"/>
      <c r="B32" s="57"/>
      <c r="C32" s="57"/>
      <c r="D32"/>
    </row>
    <row r="33" spans="1:4">
      <c r="A33" s="57"/>
      <c r="B33" s="57"/>
      <c r="C33" s="57"/>
      <c r="D33"/>
    </row>
    <row r="34" spans="1:4">
      <c r="A34" s="57"/>
      <c r="B34" s="57"/>
      <c r="C34" s="57"/>
      <c r="D34"/>
    </row>
    <row r="35" spans="1:4">
      <c r="A35" s="57"/>
      <c r="B35" s="57"/>
      <c r="C35" s="57"/>
      <c r="D35"/>
    </row>
    <row r="36" spans="1:4">
      <c r="A36" s="57"/>
      <c r="B36" s="57"/>
      <c r="C36" s="57"/>
      <c r="D36"/>
    </row>
    <row r="37" spans="1:4">
      <c r="A37" s="57"/>
      <c r="B37" s="57"/>
      <c r="C37" s="57"/>
      <c r="D37"/>
    </row>
    <row r="38" spans="1:4">
      <c r="A38" s="57"/>
      <c r="B38" s="57"/>
      <c r="C38" s="57"/>
      <c r="D38"/>
    </row>
    <row r="39" spans="1:4">
      <c r="C39" s="5"/>
    </row>
    <row r="40" spans="1:4">
      <c r="C40" s="5"/>
    </row>
    <row r="41" spans="1:4">
      <c r="C41" s="5"/>
    </row>
  </sheetData>
  <mergeCells count="6">
    <mergeCell ref="A18:C18"/>
    <mergeCell ref="A1:D1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sqref="A1:D1"/>
    </sheetView>
  </sheetViews>
  <sheetFormatPr defaultRowHeight="15"/>
  <cols>
    <col min="1" max="1" width="37.85546875" customWidth="1"/>
    <col min="2" max="2" width="43.28515625" customWidth="1"/>
    <col min="3" max="3" width="59.140625" customWidth="1"/>
  </cols>
  <sheetData>
    <row r="1" spans="1:4" ht="14.45" customHeight="1">
      <c r="A1" s="349" t="s">
        <v>107</v>
      </c>
      <c r="B1" s="350"/>
      <c r="C1" s="350"/>
      <c r="D1" s="351"/>
    </row>
    <row r="2" spans="1:4" ht="18.75">
      <c r="A2" s="51" t="s">
        <v>94</v>
      </c>
      <c r="B2" s="51" t="s">
        <v>160</v>
      </c>
      <c r="C2" s="51" t="s">
        <v>95</v>
      </c>
      <c r="D2" s="51" t="s">
        <v>173</v>
      </c>
    </row>
    <row r="3" spans="1:4">
      <c r="A3" s="55"/>
      <c r="B3" s="55"/>
      <c r="C3" s="55"/>
      <c r="D3" s="56"/>
    </row>
    <row r="4" spans="1:4" ht="18.75">
      <c r="A4" s="52" t="s">
        <v>9</v>
      </c>
      <c r="B4" s="52" t="s">
        <v>11</v>
      </c>
      <c r="C4" s="52" t="s">
        <v>10</v>
      </c>
    </row>
    <row r="5" spans="1:4" ht="56.25" customHeight="1">
      <c r="A5" s="53" t="s">
        <v>174</v>
      </c>
      <c r="B5" s="53" t="s">
        <v>175</v>
      </c>
      <c r="C5" s="53" t="s">
        <v>111</v>
      </c>
    </row>
    <row r="6" spans="1:4" ht="63" customHeight="1">
      <c r="A6" s="53" t="s">
        <v>176</v>
      </c>
      <c r="B6" s="53" t="s">
        <v>177</v>
      </c>
      <c r="C6" s="53" t="s">
        <v>123</v>
      </c>
    </row>
    <row r="7" spans="1:4" ht="52.5" customHeight="1">
      <c r="A7" s="53" t="s">
        <v>178</v>
      </c>
      <c r="B7" s="53" t="s">
        <v>179</v>
      </c>
      <c r="C7" s="53" t="s">
        <v>126</v>
      </c>
    </row>
    <row r="8" spans="1:4" ht="38.25" customHeight="1">
      <c r="A8" s="53" t="s">
        <v>180</v>
      </c>
      <c r="B8" s="53" t="s">
        <v>181</v>
      </c>
      <c r="C8" s="53" t="s">
        <v>152</v>
      </c>
    </row>
    <row r="9" spans="1:4" ht="51.75" customHeight="1">
      <c r="A9" s="65"/>
      <c r="B9" s="65"/>
      <c r="C9" s="65" t="s">
        <v>126</v>
      </c>
    </row>
    <row r="10" spans="1:4">
      <c r="A10" s="348" t="s">
        <v>169</v>
      </c>
      <c r="B10" s="345"/>
      <c r="C10" s="345"/>
    </row>
    <row r="11" spans="1:4">
      <c r="A11" s="345" t="s">
        <v>13</v>
      </c>
      <c r="B11" s="345"/>
      <c r="C11" s="345"/>
    </row>
    <row r="12" spans="1:4">
      <c r="A12" s="346" t="s">
        <v>170</v>
      </c>
      <c r="B12" s="346"/>
      <c r="C12" s="346"/>
    </row>
    <row r="13" spans="1:4">
      <c r="A13" s="346" t="s">
        <v>171</v>
      </c>
      <c r="B13" s="346"/>
      <c r="C13" s="346"/>
    </row>
    <row r="14" spans="1:4">
      <c r="A14" s="346" t="s">
        <v>172</v>
      </c>
      <c r="B14" s="346"/>
      <c r="C14" s="346"/>
    </row>
    <row r="15" spans="1:4">
      <c r="A15" s="354"/>
      <c r="B15" s="354"/>
      <c r="C15" s="355"/>
    </row>
    <row r="16" spans="1:4">
      <c r="A16" s="352"/>
      <c r="B16" s="352"/>
      <c r="C16" s="353"/>
    </row>
    <row r="17" spans="1:3">
      <c r="A17" s="352"/>
      <c r="B17" s="352"/>
      <c r="C17" s="353"/>
    </row>
    <row r="18" spans="1:3">
      <c r="A18" s="352"/>
      <c r="B18" s="352"/>
      <c r="C18" s="353"/>
    </row>
    <row r="19" spans="1:3">
      <c r="A19" s="352"/>
      <c r="B19" s="352"/>
      <c r="C19" s="353"/>
    </row>
    <row r="20" spans="1:3">
      <c r="A20" s="352"/>
      <c r="B20" s="352"/>
      <c r="C20" s="353"/>
    </row>
    <row r="21" spans="1:3">
      <c r="A21" s="352"/>
      <c r="B21" s="352"/>
      <c r="C21" s="353"/>
    </row>
    <row r="22" spans="1:3">
      <c r="A22" s="352"/>
      <c r="B22" s="352"/>
      <c r="C22" s="353"/>
    </row>
    <row r="23" spans="1:3">
      <c r="A23" s="352"/>
      <c r="B23" s="352"/>
      <c r="C23" s="353"/>
    </row>
    <row r="24" spans="1:3" ht="29.45" customHeight="1">
      <c r="A24" s="356"/>
      <c r="B24" s="356"/>
      <c r="C24" s="357"/>
    </row>
  </sheetData>
  <mergeCells count="16">
    <mergeCell ref="A23:C23"/>
    <mergeCell ref="A24:C24"/>
    <mergeCell ref="A17:C17"/>
    <mergeCell ref="A18:C18"/>
    <mergeCell ref="A19:C19"/>
    <mergeCell ref="A20:C20"/>
    <mergeCell ref="A21:C21"/>
    <mergeCell ref="A22:C22"/>
    <mergeCell ref="A16:C16"/>
    <mergeCell ref="A13:C13"/>
    <mergeCell ref="A15:C15"/>
    <mergeCell ref="A1:D1"/>
    <mergeCell ref="A10:C10"/>
    <mergeCell ref="A11:C11"/>
    <mergeCell ref="A12:C12"/>
    <mergeCell ref="A14:C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13" workbookViewId="0">
      <selection sqref="A1:D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62.5703125" style="1" customWidth="1"/>
    <col min="4" max="16384" width="8.7109375" style="1"/>
  </cols>
  <sheetData>
    <row r="1" spans="1:4" ht="27" customHeight="1">
      <c r="A1" s="349" t="s">
        <v>107</v>
      </c>
      <c r="B1" s="350"/>
      <c r="C1" s="350"/>
      <c r="D1" s="351"/>
    </row>
    <row r="2" spans="1:4" ht="37.5">
      <c r="A2" s="51" t="s">
        <v>94</v>
      </c>
      <c r="B2" s="51" t="s">
        <v>182</v>
      </c>
      <c r="C2" s="51" t="s">
        <v>95</v>
      </c>
      <c r="D2" s="51" t="s">
        <v>183</v>
      </c>
    </row>
    <row r="3" spans="1:4">
      <c r="A3" s="55"/>
      <c r="B3" s="55"/>
      <c r="C3" s="55"/>
      <c r="D3" s="56"/>
    </row>
    <row r="4" spans="1:4" ht="18.75">
      <c r="A4" s="52" t="s">
        <v>9</v>
      </c>
      <c r="B4" s="52" t="s">
        <v>11</v>
      </c>
      <c r="C4" s="52" t="s">
        <v>10</v>
      </c>
      <c r="D4"/>
    </row>
    <row r="5" spans="1:4" ht="55.5" customHeight="1">
      <c r="A5" s="53" t="s">
        <v>184</v>
      </c>
      <c r="B5" s="53" t="s">
        <v>185</v>
      </c>
      <c r="C5" s="53" t="s">
        <v>111</v>
      </c>
      <c r="D5"/>
    </row>
    <row r="6" spans="1:4" ht="51.75" customHeight="1">
      <c r="A6" s="53" t="s">
        <v>186</v>
      </c>
      <c r="B6" s="53" t="s">
        <v>187</v>
      </c>
      <c r="C6" s="53" t="s">
        <v>114</v>
      </c>
      <c r="D6"/>
    </row>
    <row r="7" spans="1:4" ht="52.5" customHeight="1">
      <c r="A7" s="53" t="s">
        <v>188</v>
      </c>
      <c r="B7" s="53" t="s">
        <v>189</v>
      </c>
      <c r="C7" s="53" t="s">
        <v>117</v>
      </c>
      <c r="D7"/>
    </row>
    <row r="8" spans="1:4" ht="45">
      <c r="A8" s="53" t="s">
        <v>190</v>
      </c>
      <c r="B8" s="53" t="s">
        <v>191</v>
      </c>
      <c r="C8" s="53" t="s">
        <v>120</v>
      </c>
      <c r="D8"/>
    </row>
    <row r="9" spans="1:4" ht="53.25" customHeight="1">
      <c r="A9"/>
      <c r="B9" s="65" t="s">
        <v>192</v>
      </c>
      <c r="C9" s="65" t="s">
        <v>123</v>
      </c>
      <c r="D9"/>
    </row>
    <row r="10" spans="1:4" ht="45">
      <c r="A10" s="60"/>
      <c r="B10" s="60" t="s">
        <v>193</v>
      </c>
      <c r="C10" s="60" t="s">
        <v>126</v>
      </c>
      <c r="D10"/>
    </row>
    <row r="11" spans="1:4" ht="45">
      <c r="A11" s="60"/>
      <c r="B11" s="60" t="s">
        <v>194</v>
      </c>
      <c r="C11" s="60" t="s">
        <v>152</v>
      </c>
      <c r="D11"/>
    </row>
    <row r="12" spans="1:4">
      <c r="A12" s="348" t="s">
        <v>169</v>
      </c>
      <c r="B12" s="345"/>
      <c r="C12" s="345"/>
      <c r="D12" s="66"/>
    </row>
    <row r="13" spans="1:4">
      <c r="A13" s="345" t="s">
        <v>13</v>
      </c>
      <c r="B13" s="345"/>
      <c r="C13" s="345"/>
      <c r="D13" s="66"/>
    </row>
    <row r="14" spans="1:4">
      <c r="A14" s="346" t="s">
        <v>170</v>
      </c>
      <c r="B14" s="346"/>
      <c r="C14" s="346"/>
      <c r="D14" s="66"/>
    </row>
    <row r="15" spans="1:4">
      <c r="A15" s="346" t="s">
        <v>171</v>
      </c>
      <c r="B15" s="346"/>
      <c r="C15" s="346"/>
      <c r="D15" s="66"/>
    </row>
    <row r="16" spans="1:4">
      <c r="A16" s="346" t="s">
        <v>172</v>
      </c>
      <c r="B16" s="346"/>
      <c r="C16" s="346"/>
      <c r="D16" s="66"/>
    </row>
  </sheetData>
  <sheetProtection selectLockedCells="1" selectUnlockedCells="1"/>
  <mergeCells count="6">
    <mergeCell ref="A1:D1"/>
    <mergeCell ref="A16:C16"/>
    <mergeCell ref="A12:C12"/>
    <mergeCell ref="A13:C13"/>
    <mergeCell ref="A14:C14"/>
    <mergeCell ref="A15:C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Матрица</vt:lpstr>
      <vt:lpstr>ИЛ ОБЩИЙ ТЕСТ</vt:lpstr>
      <vt:lpstr>КО1</vt:lpstr>
      <vt:lpstr>Профстанларт 33.011 Код А 01.3</vt:lpstr>
      <vt:lpstr>Профстандарт 33.014 Код В 01.4</vt:lpstr>
      <vt:lpstr>Профстандарт  33.014 код В 02.4</vt:lpstr>
      <vt:lpstr>Профстандарт  33.014 код В 03.4</vt:lpstr>
      <vt:lpstr>Профстандарт 33.014 код В 04.4</vt:lpstr>
      <vt:lpstr>Профстандарт  33.014 код В 05.4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2023-06-09T10:48:24Z</dcterms:modified>
</cp:coreProperties>
</file>